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40.200\versiones parciales internas\SAN VICENTE DE CHUCURÍ\1. Sustracción DRMI Humedal SS\Anexos\04. Socioeconomico\"/>
    </mc:Choice>
  </mc:AlternateContent>
  <xr:revisionPtr revIDLastSave="0" documentId="8_{92E14A7A-8DB2-4E52-A940-EC744766ADDA}" xr6:coauthVersionLast="47" xr6:coauthVersionMax="47" xr10:uidLastSave="{00000000-0000-0000-0000-000000000000}"/>
  <bookViews>
    <workbookView xWindow="-120" yWindow="-120" windowWidth="20730" windowHeight="11160" firstSheet="6" activeTab="6" xr2:uid="{00000000-000D-0000-FFFF-FFFF01000000}"/>
  </bookViews>
  <sheets>
    <sheet name="Presentación " sheetId="14" r:id="rId1"/>
    <sheet name="1. Demográfico" sheetId="4" r:id="rId2"/>
    <sheet name="2. Espacial_SP" sheetId="6" r:id="rId3"/>
    <sheet name="2. Espacial_SS" sheetId="7" r:id="rId4"/>
    <sheet name="3. Económico" sheetId="9" r:id="rId5"/>
    <sheet name="4. Cultural" sheetId="10" r:id="rId6"/>
    <sheet name="5. Politico - administrativo" sheetId="11" r:id="rId7"/>
    <sheet name="6. Tendencia desarrollo" sheetId="16" r:id="rId8"/>
  </sheets>
  <definedNames>
    <definedName name="_xlnm.Print_Area" localSheetId="1">'1. Demográfico'!$A$1:$Y$74</definedName>
    <definedName name="_xlnm.Print_Area" localSheetId="2">'2. Espacial_SP'!$A$1:$Z$52</definedName>
    <definedName name="_xlnm.Print_Area" localSheetId="3">'2. Espacial_SS'!$A$1:$AF$144</definedName>
    <definedName name="_xlnm.Print_Area" localSheetId="4">'3. Económico'!$A$1:$Y$86</definedName>
    <definedName name="_xlnm.Print_Area" localSheetId="5">'4. Cultural'!$A$1:$Y$63</definedName>
    <definedName name="_xlnm.Print_Area" localSheetId="7">'6. Tendencia desarrollo'!$A$1:$Y$25</definedName>
    <definedName name="_xlnm.Print_Area" localSheetId="0">'Presentación '!$A$1:$Y$15</definedName>
  </definedNames>
  <calcPr calcId="191029"/>
</workbook>
</file>

<file path=xl/calcChain.xml><?xml version="1.0" encoding="utf-8"?>
<calcChain xmlns="http://schemas.openxmlformats.org/spreadsheetml/2006/main">
  <c r="AA22" i="6" l="1"/>
  <c r="H73" i="7"/>
  <c r="AA13" i="6"/>
  <c r="AA12" i="6"/>
</calcChain>
</file>

<file path=xl/sharedStrings.xml><?xml version="1.0" encoding="utf-8"?>
<sst xmlns="http://schemas.openxmlformats.org/spreadsheetml/2006/main" count="999" uniqueCount="657">
  <si>
    <t>DIA</t>
  </si>
  <si>
    <t>ENTREVISTADOR</t>
  </si>
  <si>
    <t>CORREGIMIENTO / VEREDA</t>
  </si>
  <si>
    <t>PROYECTO</t>
  </si>
  <si>
    <t>MUNICIPIO</t>
  </si>
  <si>
    <t>EMPRESA</t>
  </si>
  <si>
    <t>DEPARTAMENTO</t>
  </si>
  <si>
    <t>FECHA</t>
  </si>
  <si>
    <t>AÑO</t>
  </si>
  <si>
    <t>Evento</t>
  </si>
  <si>
    <t>No</t>
  </si>
  <si>
    <t>No. de familias</t>
  </si>
  <si>
    <t>Total</t>
  </si>
  <si>
    <t>Otro</t>
  </si>
  <si>
    <t>SERVICIOS</t>
  </si>
  <si>
    <t>SALUD</t>
  </si>
  <si>
    <t>Si</t>
  </si>
  <si>
    <t>EDUCACIÓN</t>
  </si>
  <si>
    <t>Número de estudiantes</t>
  </si>
  <si>
    <t>Sec</t>
  </si>
  <si>
    <t>Prim</t>
  </si>
  <si>
    <t>Preesc</t>
  </si>
  <si>
    <t>VIVIENDA</t>
  </si>
  <si>
    <t>RECREACIÓN Y DEPORTES</t>
  </si>
  <si>
    <t>Estado</t>
  </si>
  <si>
    <t>Observaciones</t>
  </si>
  <si>
    <t>OBSERVACIONES</t>
  </si>
  <si>
    <t>Entre 1 y 5 Hectáreas</t>
  </si>
  <si>
    <t>Producto o Servicio</t>
  </si>
  <si>
    <t>Lugar de Compra</t>
  </si>
  <si>
    <t>Alimentos</t>
  </si>
  <si>
    <t>Vestuario (Ropa)</t>
  </si>
  <si>
    <t>Medicamentos consumo humano</t>
  </si>
  <si>
    <t>Abonos, Semillas, etc.</t>
  </si>
  <si>
    <t>Herramientas</t>
  </si>
  <si>
    <t>Combustibles líquidos</t>
  </si>
  <si>
    <t xml:space="preserve">Otros: </t>
  </si>
  <si>
    <t>Nombre</t>
  </si>
  <si>
    <t>NOMBRE</t>
  </si>
  <si>
    <t>FUNCIÓN COMUNITARIA</t>
  </si>
  <si>
    <t>TELÉFONO DE CONTACTO</t>
  </si>
  <si>
    <t>MES</t>
  </si>
  <si>
    <t>Colonos</t>
  </si>
  <si>
    <t>Campesinos</t>
  </si>
  <si>
    <t>Negritudes</t>
  </si>
  <si>
    <t>Indígenas</t>
  </si>
  <si>
    <t>Otros</t>
  </si>
  <si>
    <t>Ubicación:</t>
  </si>
  <si>
    <t>LUGAR</t>
  </si>
  <si>
    <t>ENTREVISTADO(S)</t>
  </si>
  <si>
    <t>Sitio de destino y/o procedencia</t>
  </si>
  <si>
    <t>Tipo de familia</t>
  </si>
  <si>
    <t xml:space="preserve">Detalle los grupos poblacionales que existen y su lugar de localización:
</t>
  </si>
  <si>
    <t>Estructura de la población:</t>
  </si>
  <si>
    <t>Edades</t>
  </si>
  <si>
    <t>Hombres</t>
  </si>
  <si>
    <t>Mujeres</t>
  </si>
  <si>
    <t>Nuclear (%)</t>
  </si>
  <si>
    <t>Extensa (%)</t>
  </si>
  <si>
    <t>Familia y su tipología:</t>
  </si>
  <si>
    <t>Limitación</t>
  </si>
  <si>
    <t>No.</t>
  </si>
  <si>
    <t>%</t>
  </si>
  <si>
    <t>Sí</t>
  </si>
  <si>
    <t>No. Familias</t>
  </si>
  <si>
    <t>Existe población flotante?</t>
  </si>
  <si>
    <t>No. de familias flotantes estimadas:</t>
  </si>
  <si>
    <t>Temporada de permanencia:</t>
  </si>
  <si>
    <t>Lugar de permanencia:</t>
  </si>
  <si>
    <t>Motivos que atraen la población flotante:</t>
  </si>
  <si>
    <t>Cuentan con centro poblado?</t>
  </si>
  <si>
    <t>Con qué nombre se le reconoce?</t>
  </si>
  <si>
    <t>Alcantarillado</t>
  </si>
  <si>
    <t>Energía eléctrica</t>
  </si>
  <si>
    <t>Subsidiado</t>
  </si>
  <si>
    <t>No. de Aulas</t>
  </si>
  <si>
    <t xml:space="preserve"> No. de Profesores</t>
  </si>
  <si>
    <t xml:space="preserve">Dónde pernoctan los docentes? </t>
  </si>
  <si>
    <t>Si no hay institución, ¿Dónde estudia la población en edad escolar?</t>
  </si>
  <si>
    <t>Privada</t>
  </si>
  <si>
    <t>Pública</t>
  </si>
  <si>
    <t>Horario</t>
  </si>
  <si>
    <t>Espacio y/o infraestructura</t>
  </si>
  <si>
    <t>Localización</t>
  </si>
  <si>
    <t>Descripción</t>
  </si>
  <si>
    <t>MEDIOS DE COMUNICACIÓN</t>
  </si>
  <si>
    <t>Sitio de origen</t>
  </si>
  <si>
    <t>Medio (radio, prensa, televisión)</t>
  </si>
  <si>
    <t>OTRA INFRAESTRUCTURA SOCIAL</t>
  </si>
  <si>
    <t>Infraestructura</t>
  </si>
  <si>
    <t>Relacione en las vías de carácter público que transcurren por el corregimiento/vereda.</t>
  </si>
  <si>
    <t>% PREDIOS</t>
  </si>
  <si>
    <t>Drogas veterinarias</t>
  </si>
  <si>
    <t>Gas propano</t>
  </si>
  <si>
    <t>Materiales de construcción</t>
  </si>
  <si>
    <t>Artículos para el hogar y el estudio</t>
  </si>
  <si>
    <t>Actividad agrícola</t>
  </si>
  <si>
    <t>Actividad pecuaria</t>
  </si>
  <si>
    <t>Actividad minera</t>
  </si>
  <si>
    <t>Producto</t>
  </si>
  <si>
    <t>autoconsumo</t>
  </si>
  <si>
    <t>venta</t>
  </si>
  <si>
    <t>Sitio de comercialización</t>
  </si>
  <si>
    <t>Hectáreas intervenidas</t>
  </si>
  <si>
    <t>Cuáles?</t>
  </si>
  <si>
    <t xml:space="preserve">Mitos: </t>
  </si>
  <si>
    <t>¿Cuáles son las comidas típicas de la población?</t>
  </si>
  <si>
    <t>¿Cuando hay conflictos cómo los solucionan?</t>
  </si>
  <si>
    <t>Tipo de recurso</t>
  </si>
  <si>
    <t>Especie</t>
  </si>
  <si>
    <t>Usos</t>
  </si>
  <si>
    <t>Cambios históricos en los usos</t>
  </si>
  <si>
    <t>Maderable</t>
  </si>
  <si>
    <t>Agua</t>
  </si>
  <si>
    <t>Fauna (animales)</t>
  </si>
  <si>
    <t>Flora (plantas)</t>
  </si>
  <si>
    <t>Ictico (peces)</t>
  </si>
  <si>
    <t>Presidente</t>
  </si>
  <si>
    <t>Vicepresidente</t>
  </si>
  <si>
    <t>Secretario</t>
  </si>
  <si>
    <t>Fiscal</t>
  </si>
  <si>
    <t>Tesorero</t>
  </si>
  <si>
    <t>Cargo</t>
  </si>
  <si>
    <t>Número de contacto</t>
  </si>
  <si>
    <t>Total de habitantes</t>
  </si>
  <si>
    <t>No. De Familias</t>
  </si>
  <si>
    <t>Promedio de personas por familia</t>
  </si>
  <si>
    <t>Distribución por género</t>
  </si>
  <si>
    <t>SISTEMA</t>
  </si>
  <si>
    <t>COSTO</t>
  </si>
  <si>
    <t xml:space="preserve">Electricidad </t>
  </si>
  <si>
    <t>Planta eléctrica</t>
  </si>
  <si>
    <t>Planta solar</t>
  </si>
  <si>
    <t>Otro, cual?</t>
  </si>
  <si>
    <t>Gas Natural</t>
  </si>
  <si>
    <t>Gas Propano</t>
  </si>
  <si>
    <t>Leña</t>
  </si>
  <si>
    <t>Por qué?</t>
  </si>
  <si>
    <t>Tierra, arena o piedra</t>
  </si>
  <si>
    <t>Cemento pulido o burdo</t>
  </si>
  <si>
    <t>Cemento, gravilla</t>
  </si>
  <si>
    <t>Baldosa en cemento</t>
  </si>
  <si>
    <t>Tablón de gres</t>
  </si>
  <si>
    <t>Madera burda, tabla, tablón, otro vegetal</t>
  </si>
  <si>
    <t>Vinilo, tableta, ladrillo, madera pulida</t>
  </si>
  <si>
    <t>Material combinado</t>
  </si>
  <si>
    <t>MATERIALES PISOS</t>
  </si>
  <si>
    <t>Paja o palma</t>
  </si>
  <si>
    <t>Desechos (cartón, lata, sacos, etc.)</t>
  </si>
  <si>
    <t>Teja de barro, plancha o placa de cemento</t>
  </si>
  <si>
    <t>Madera burda, tabla, tablón</t>
  </si>
  <si>
    <t>Bloque, ladrillo, piedra</t>
  </si>
  <si>
    <t>Zinc, tela, lona, cartón, latas, desechos, plásticos o sin paredes</t>
  </si>
  <si>
    <t>Tapia pisada, adobe, bahareque</t>
  </si>
  <si>
    <t>Material prefabricado</t>
  </si>
  <si>
    <t>Guadua, caña, otro vegetal</t>
  </si>
  <si>
    <t>Contra paredes de cerros</t>
  </si>
  <si>
    <t>MATERIALES TECHOS</t>
  </si>
  <si>
    <t>MATERIALES PAREDES</t>
  </si>
  <si>
    <t>Nucleado</t>
  </si>
  <si>
    <t>1 Piso</t>
  </si>
  <si>
    <t xml:space="preserve">2 Pisos </t>
  </si>
  <si>
    <t>Propia</t>
  </si>
  <si>
    <t>Viviente</t>
  </si>
  <si>
    <t>Arrendada</t>
  </si>
  <si>
    <t>Invasión</t>
  </si>
  <si>
    <t>Otra, cuál?</t>
  </si>
  <si>
    <t>Transporte público (SI/NO)</t>
  </si>
  <si>
    <t>ACTIVIDAD ECONOMICA</t>
  </si>
  <si>
    <t xml:space="preserve">  GANADEROS</t>
  </si>
  <si>
    <t xml:space="preserve">  PESCADORES</t>
  </si>
  <si>
    <t xml:space="preserve">  TRABAJADOR EMPRESAS</t>
  </si>
  <si>
    <t>Comités ambientales</t>
  </si>
  <si>
    <t>Asociación de madres</t>
  </si>
  <si>
    <t>Asociación de veredas</t>
  </si>
  <si>
    <t>Asociaciones de empleados</t>
  </si>
  <si>
    <t>Asociaciones gremiales o productivas</t>
  </si>
  <si>
    <t>Comités de trabajo</t>
  </si>
  <si>
    <t>Comité de conciliación</t>
  </si>
  <si>
    <t>0 a 5 años</t>
  </si>
  <si>
    <t>6 a 17 años</t>
  </si>
  <si>
    <t>Acueducto público</t>
  </si>
  <si>
    <t>Acueducto comunal o veredal</t>
  </si>
  <si>
    <t>Río, quebrada, manantial, nacimiento</t>
  </si>
  <si>
    <t>Pila pública</t>
  </si>
  <si>
    <t>Carrotanque</t>
  </si>
  <si>
    <t>Agua lluvia</t>
  </si>
  <si>
    <t>Aguatero</t>
  </si>
  <si>
    <t>Agua embotellada o en bolsa</t>
  </si>
  <si>
    <t>CALIDAD DE AGUA</t>
  </si>
  <si>
    <t>INFRAESTRUCTURA Y ACCESIBILIDAD</t>
  </si>
  <si>
    <t>Inodoro conectado a pozo séptico</t>
  </si>
  <si>
    <t>E:</t>
  </si>
  <si>
    <t>N:</t>
  </si>
  <si>
    <t>Inodoro sin conexión</t>
  </si>
  <si>
    <t>Letrina</t>
  </si>
  <si>
    <t>Bajamar</t>
  </si>
  <si>
    <t>No tiene servicio sanitario</t>
  </si>
  <si>
    <t>Recolección</t>
  </si>
  <si>
    <t>Cielo abierto</t>
  </si>
  <si>
    <t xml:space="preserve">Quema </t>
  </si>
  <si>
    <t>Entierro</t>
  </si>
  <si>
    <t>CALIDAD</t>
  </si>
  <si>
    <t xml:space="preserve">CALIDAD </t>
  </si>
  <si>
    <t>Recolección de residuos sólidos</t>
  </si>
  <si>
    <t>Comunicaciones</t>
  </si>
  <si>
    <t>Teléfono celular</t>
  </si>
  <si>
    <t>Internet</t>
  </si>
  <si>
    <t>FORMA DE TENENCIA DE LA TIERRA</t>
  </si>
  <si>
    <t>Propia, totalmente pagada o construida y sin escritura registrada</t>
  </si>
  <si>
    <t>Propia, la están pagando o construyendo</t>
  </si>
  <si>
    <t>Prestada, con permiso del propietario sin pago alguno</t>
  </si>
  <si>
    <t>Posesión o tenencia</t>
  </si>
  <si>
    <t>Es un albergue</t>
  </si>
  <si>
    <t>En usufructo u otro tipo de tenencia</t>
  </si>
  <si>
    <t>En arriendo o subarriendo</t>
  </si>
  <si>
    <t>FORMA DE TENENCIA DEL PROPIETARIO</t>
  </si>
  <si>
    <t>Propietario</t>
  </si>
  <si>
    <t>Arrendatario</t>
  </si>
  <si>
    <t>Poseedor</t>
  </si>
  <si>
    <t>Otro, cuál?</t>
  </si>
  <si>
    <t>Pozo con bomba</t>
  </si>
  <si>
    <t>Pozo sin bomba, jawey</t>
  </si>
  <si>
    <t>Acueducto</t>
  </si>
  <si>
    <t xml:space="preserve">  </t>
  </si>
  <si>
    <t>¿Existe restaurante escolar?</t>
  </si>
  <si>
    <t>¿Existe Hogar Comunitario?</t>
  </si>
  <si>
    <t>¿Existe algún espacio e infraestructura para la recreación y/o el  deporte?</t>
  </si>
  <si>
    <t>¿Cuántas personas por familia laboran en trabajos remunerados?</t>
  </si>
  <si>
    <t>¿Cuánto es el jornal de acuerdo con la actividad?</t>
  </si>
  <si>
    <t>¿Cuánta población económicamente activa se estima desempleada?</t>
  </si>
  <si>
    <t xml:space="preserve">¿Se reporta desempleo? </t>
  </si>
  <si>
    <t>¿Se practica la pesca?</t>
  </si>
  <si>
    <t>¿Se practica la caza?</t>
  </si>
  <si>
    <t>¿Se practica la tala de árboles?</t>
  </si>
  <si>
    <t>Qué medio de comunicación utiliza?</t>
  </si>
  <si>
    <t>Actividades comerciales</t>
  </si>
  <si>
    <t>lugar</t>
  </si>
  <si>
    <t>Actividad</t>
  </si>
  <si>
    <t>COORDENADAS 
(Magna Sirgas)</t>
  </si>
  <si>
    <r>
      <t>COORDENADAS</t>
    </r>
    <r>
      <rPr>
        <sz val="8"/>
        <color theme="1"/>
        <rFont val="Arial"/>
        <family val="2"/>
      </rPr>
      <t xml:space="preserve"> 
(Magna Sirgas)</t>
    </r>
  </si>
  <si>
    <r>
      <t xml:space="preserve">RANGO DEL TAMAÑO 
</t>
    </r>
    <r>
      <rPr>
        <sz val="9"/>
        <color indexed="8"/>
        <rFont val="Arial"/>
        <family val="2"/>
      </rPr>
      <t>(Hectáreas)</t>
    </r>
  </si>
  <si>
    <t xml:space="preserve">Vela, antorcha, lámpara de gas </t>
  </si>
  <si>
    <t xml:space="preserve">Buena  </t>
  </si>
  <si>
    <t>Regular</t>
  </si>
  <si>
    <t>Mala</t>
  </si>
  <si>
    <t>CARACTERISTICCAS</t>
  </si>
  <si>
    <t>INFRAESTRUCTURA, ACCESIBILIDAD, EMPRESA PRESTADORA</t>
  </si>
  <si>
    <t>Fecha: 04/08/2022</t>
  </si>
  <si>
    <t>VERSION 1.0</t>
  </si>
  <si>
    <t>CO-FO-037</t>
  </si>
  <si>
    <t xml:space="preserve">FICHA DE INFORMACIÓN SOCIOECONÓMICA - TERRITORIAL </t>
  </si>
  <si>
    <t>cidron, albahaca, penisilina, pronto alivio, limoncillo, sauco, menta, yerbabuena, oregano, culantro, romero , moringa, curcuma</t>
  </si>
  <si>
    <t>sabaleta, briola, lisa y en estanques mojarras y truchas</t>
  </si>
  <si>
    <t xml:space="preserve">No. familias en el año de fundación: </t>
  </si>
  <si>
    <t xml:space="preserve">Origen del nombre del corregimiento/vereda: </t>
  </si>
  <si>
    <t>Lugar de procedencia de los primeros pobladores y motivos de llegada de los municipios aledaños</t>
  </si>
  <si>
    <t>Gas</t>
  </si>
  <si>
    <t>Propia, totalmente pagada o construida y con escritura registrada</t>
  </si>
  <si>
    <t>Nacederos de agua</t>
  </si>
  <si>
    <t xml:space="preserve">¿Otros? Cuál (es) </t>
  </si>
  <si>
    <t xml:space="preserve">Año de fundación: </t>
  </si>
  <si>
    <t>Limites de la unidad territorial</t>
  </si>
  <si>
    <t>Norte:</t>
  </si>
  <si>
    <t>Sur:</t>
  </si>
  <si>
    <t>Oriente:</t>
  </si>
  <si>
    <t xml:space="preserve">Occidente: </t>
  </si>
  <si>
    <t>Historia de la UT</t>
  </si>
  <si>
    <t xml:space="preserve">¿Se han presentado desplazamientos en la unidad territorial? </t>
  </si>
  <si>
    <t>SI</t>
  </si>
  <si>
    <t>NO</t>
  </si>
  <si>
    <t xml:space="preserve">Fecha(s): </t>
  </si>
  <si>
    <t xml:space="preserve">Desastre natural </t>
  </si>
  <si>
    <t xml:space="preserve">Voluntario </t>
  </si>
  <si>
    <t xml:space="preserve">Desarrollo de proyectos </t>
  </si>
  <si>
    <t xml:space="preserve">Otra situación </t>
  </si>
  <si>
    <r>
      <t xml:space="preserve">Violencia 
</t>
    </r>
    <r>
      <rPr>
        <sz val="9"/>
        <color theme="0" tint="-0.34998626667073579"/>
        <rFont val="Arial"/>
        <family val="2"/>
      </rPr>
      <t>(Bandas criminales, grupos al margen de la ley, delincuencia común)</t>
    </r>
    <r>
      <rPr>
        <sz val="9"/>
        <color theme="2"/>
        <rFont val="Arial"/>
        <family val="2"/>
      </rPr>
      <t xml:space="preserve"> </t>
    </r>
  </si>
  <si>
    <t xml:space="preserve">No. De personas que se desplazan </t>
  </si>
  <si>
    <t xml:space="preserve">Hombres </t>
  </si>
  <si>
    <t xml:space="preserve">Mujeres </t>
  </si>
  <si>
    <t xml:space="preserve">18 a 35 años </t>
  </si>
  <si>
    <t xml:space="preserve">36 a 59 años </t>
  </si>
  <si>
    <t>60 años y más</t>
  </si>
  <si>
    <t xml:space="preserve">Niñas </t>
  </si>
  <si>
    <t>Año 1</t>
  </si>
  <si>
    <t>Año 2</t>
  </si>
  <si>
    <t xml:space="preserve">Total </t>
  </si>
  <si>
    <t xml:space="preserve">Año 3 </t>
  </si>
  <si>
    <t xml:space="preserve">Niños </t>
  </si>
  <si>
    <t xml:space="preserve">Hombres  </t>
  </si>
  <si>
    <t>|</t>
  </si>
  <si>
    <t>1. DIMENSIÓN DEMOGRÁFICA</t>
  </si>
  <si>
    <t>1.1 ANTECEDENTES HISTÓRICOS - DINÁMICA DE POBLAMIENTO</t>
  </si>
  <si>
    <t>1.2 POBLACIÓN</t>
  </si>
  <si>
    <t xml:space="preserve">1.3 NACIMIENTS DE LOS ULTIMOS AÑOS </t>
  </si>
  <si>
    <t xml:space="preserve">1.4 FALLECIMIENTOS DE LOS ULTIMOS AÑOS </t>
  </si>
  <si>
    <t>INFORMACIÓN GENERAL</t>
  </si>
  <si>
    <t>2. DIMENSIÓN ESPACIAL</t>
  </si>
  <si>
    <t>2.1 SERVICIOS PÚBLICOS</t>
  </si>
  <si>
    <t xml:space="preserve">PERMANENCIA DEL SERVICIO </t>
  </si>
  <si>
    <t xml:space="preserve">N° TOTAL DE VIVIENDAS </t>
  </si>
  <si>
    <t>Población con limitaciones mentales y/o físicas:</t>
  </si>
  <si>
    <t>Consultoría y Gestión Ambiental S A S BIC</t>
  </si>
  <si>
    <t>Tipo de unidad territorial:</t>
  </si>
  <si>
    <t xml:space="preserve">2. DIMENSIÓN ESPACIAL </t>
  </si>
  <si>
    <t>2.2 SERVICIOS SOCIALES</t>
  </si>
  <si>
    <t xml:space="preserve">2.2 ACCESO A SERVICIOS DESDE OTRA UNIDAD TERRITORIAL </t>
  </si>
  <si>
    <t xml:space="preserve">¿Se accede a algún servicio público desde otra UT? </t>
  </si>
  <si>
    <t xml:space="preserve">¿Desde cuál unidad territorial? </t>
  </si>
  <si>
    <t>¿En que época se accede a este servicio?</t>
  </si>
  <si>
    <t>Tipo</t>
  </si>
  <si>
    <t>Nombre 
de la Institución</t>
  </si>
  <si>
    <t xml:space="preserve">No. De estudiantes de otras unidades territoriales </t>
  </si>
  <si>
    <t>H</t>
  </si>
  <si>
    <t>M</t>
  </si>
  <si>
    <t>¿Existe área deportiva?</t>
  </si>
  <si>
    <t xml:space="preserve">Educación para adultos </t>
  </si>
  <si>
    <t xml:space="preserve">Tipo de educación </t>
  </si>
  <si>
    <t xml:space="preserve">Horarios </t>
  </si>
  <si>
    <t xml:space="preserve">Etnoeducación </t>
  </si>
  <si>
    <t xml:space="preserve">Tipo de educación / comunidad </t>
  </si>
  <si>
    <t>En la unidad territorial existen puestos de salud?</t>
  </si>
  <si>
    <t>Estado de la infraestructura del puesto de salud</t>
  </si>
  <si>
    <t xml:space="preserve">Horarios de atención </t>
  </si>
  <si>
    <t>Servicios públicos con los que cuenta el puesto de salud</t>
  </si>
  <si>
    <t>Personal con que se cuenta en el puesto de salud</t>
  </si>
  <si>
    <t>Atenciones especializadas o urgencias de gravedad a dónde se remiten (Institución, municipio o ciudad)</t>
  </si>
  <si>
    <t>Distancia y tiempo para llegar a sitio de atención de atenciones especializadas o emergencias</t>
  </si>
  <si>
    <t>Centro de salud al que asisten, en caso de no contar con presencia en la UT</t>
  </si>
  <si>
    <t>Enfermedades más comunes dentro de la población</t>
  </si>
  <si>
    <t xml:space="preserve">Medio de transporte utilizado </t>
  </si>
  <si>
    <t xml:space="preserve">Calidad del servicio </t>
  </si>
  <si>
    <t xml:space="preserve">Buena </t>
  </si>
  <si>
    <t xml:space="preserve">Regular </t>
  </si>
  <si>
    <t xml:space="preserve">Mala </t>
  </si>
  <si>
    <t>¿Por qué?</t>
  </si>
  <si>
    <t xml:space="preserve">Régimen de salud al que pertenecen los habitantes </t>
  </si>
  <si>
    <t xml:space="preserve">Contributivo </t>
  </si>
  <si>
    <t xml:space="preserve">Especial (militar / docentes) </t>
  </si>
  <si>
    <t>Nombre EPS</t>
  </si>
  <si>
    <t xml:space="preserve">Brigadas de salud </t>
  </si>
  <si>
    <t>¿Cada cuánto?</t>
  </si>
  <si>
    <t xml:space="preserve">¿Quién las realiza? </t>
  </si>
  <si>
    <t>¿Qué servicios ofrecen?</t>
  </si>
  <si>
    <t>Existen problemática de la población respecto a la nutrición</t>
  </si>
  <si>
    <t>¿Cuáles?</t>
  </si>
  <si>
    <t>Existen problemática de la población respecto al servicio de salud</t>
  </si>
  <si>
    <t xml:space="preserve">Ocupadas </t>
  </si>
  <si>
    <t xml:space="preserve">Desocupadas </t>
  </si>
  <si>
    <t xml:space="preserve">Tipo de vivienda predominante </t>
  </si>
  <si>
    <t>Patrones de asentamiento</t>
  </si>
  <si>
    <t xml:space="preserve">Disperso </t>
  </si>
  <si>
    <t>Principal tipo de construcción</t>
  </si>
  <si>
    <t>Total viviendas</t>
  </si>
  <si>
    <t>3 Pisos</t>
  </si>
  <si>
    <t>Estrato socioeconómico</t>
  </si>
  <si>
    <t>Tenencia de la tierra</t>
  </si>
  <si>
    <t>Problemática respecto al servicio educativo</t>
  </si>
  <si>
    <t>Motivos de deserción escolar</t>
  </si>
  <si>
    <r>
      <t xml:space="preserve">No. de menores que </t>
    </r>
    <r>
      <rPr>
        <b/>
        <sz val="9"/>
        <color indexed="8"/>
        <rFont val="Arial"/>
        <family val="2"/>
      </rPr>
      <t>NO</t>
    </r>
    <r>
      <rPr>
        <sz val="9"/>
        <color indexed="8"/>
        <rFont val="Arial"/>
        <family val="2"/>
      </rPr>
      <t xml:space="preserve"> estudian</t>
    </r>
  </si>
  <si>
    <t>Medio de transporte más utilizado por la población escolar para acudir a los centros educativos</t>
  </si>
  <si>
    <t>Calidad de la infraestructura</t>
  </si>
  <si>
    <t>Días de atención en la semana</t>
  </si>
  <si>
    <t>¿Existen asociación de padres de familia?</t>
  </si>
  <si>
    <t>Tiempo de desplazamiento</t>
  </si>
  <si>
    <t>No. de población escolar beneficiada</t>
  </si>
  <si>
    <t>Causas</t>
  </si>
  <si>
    <t xml:space="preserve">Tipo de riesgo </t>
  </si>
  <si>
    <t>En caso afirmativo, describirlos en la tabla siguiente</t>
  </si>
  <si>
    <t>¿Quiénes lo practican?</t>
  </si>
  <si>
    <t>Existen problemáticas respecto a la vivienda</t>
  </si>
  <si>
    <t>¿Qué actividades deportivas y recreativas se realizan en la UT?</t>
  </si>
  <si>
    <t>Si no cuentan con un espacio recreativo, ¿A dónde acuden?</t>
  </si>
  <si>
    <t>¿Cuál?</t>
  </si>
  <si>
    <t>¿Se cuenta con algún medio de comunicación que origine la información desde la unidad territorial ?</t>
  </si>
  <si>
    <t xml:space="preserve">INFRAESTRUCTURA DE TRANSPORTE </t>
  </si>
  <si>
    <t xml:space="preserve">Nombre vía </t>
  </si>
  <si>
    <t xml:space="preserve">Longitud </t>
  </si>
  <si>
    <t xml:space="preserve">Material </t>
  </si>
  <si>
    <t xml:space="preserve">Estado </t>
  </si>
  <si>
    <t xml:space="preserve">Nombre de la empresa </t>
  </si>
  <si>
    <r>
      <t xml:space="preserve">Tipo </t>
    </r>
    <r>
      <rPr>
        <b/>
        <sz val="8"/>
        <color theme="1"/>
        <rFont val="Arial"/>
        <family val="2"/>
      </rPr>
      <t>(Sendero, trocha, carretera veredal, camino real, vía municipal, etc.)</t>
    </r>
  </si>
  <si>
    <t xml:space="preserve">Centro poblado al que conecta </t>
  </si>
  <si>
    <t>Carga pesada</t>
  </si>
  <si>
    <t xml:space="preserve">Carros livianos </t>
  </si>
  <si>
    <t xml:space="preserve">Motos </t>
  </si>
  <si>
    <t xml:space="preserve">Transito vehicular predominante </t>
  </si>
  <si>
    <t xml:space="preserve">TRANSPORTE </t>
  </si>
  <si>
    <t xml:space="preserve">Tipo de transporte utilizado </t>
  </si>
  <si>
    <t xml:space="preserve">Terrestre </t>
  </si>
  <si>
    <t xml:space="preserve">Fluvial </t>
  </si>
  <si>
    <t>Ferroviaria</t>
  </si>
  <si>
    <t xml:space="preserve">Marítima </t>
  </si>
  <si>
    <t>Aérea</t>
  </si>
  <si>
    <t xml:space="preserve">Transporte utilizado </t>
  </si>
  <si>
    <t xml:space="preserve">Medio de transporte </t>
  </si>
  <si>
    <t xml:space="preserve">Carácter </t>
  </si>
  <si>
    <t xml:space="preserve">Nombre empresa </t>
  </si>
  <si>
    <t xml:space="preserve">Frecuencia </t>
  </si>
  <si>
    <t xml:space="preserve">Ruta </t>
  </si>
  <si>
    <t xml:space="preserve">Costo </t>
  </si>
  <si>
    <t xml:space="preserve">Iglesia </t>
  </si>
  <si>
    <t xml:space="preserve">Cementerio </t>
  </si>
  <si>
    <t xml:space="preserve">Salón Comunal </t>
  </si>
  <si>
    <t xml:space="preserve">Parque </t>
  </si>
  <si>
    <t xml:space="preserve">Servicios que se prestan el  puesto de salud </t>
  </si>
  <si>
    <t>Otras practicas de salud que difieren de la medicina tradicional (parteras, curanderos, etc.)</t>
  </si>
  <si>
    <t>Servicios públicos y equipamiento con que cuentan (computadores, T.V., internet, biblioteca)</t>
  </si>
  <si>
    <t xml:space="preserve">No. De población beneficiaria </t>
  </si>
  <si>
    <t>Baldíos</t>
  </si>
  <si>
    <t>Teja de zinc o Eternit sin cielo raso</t>
  </si>
  <si>
    <t>Teja de zinc o Eternit con cielo raso</t>
  </si>
  <si>
    <t>¿Que deportes se practican?</t>
  </si>
  <si>
    <t>Relacione los medios de comunicación comúnmente utilizados por la población, detallando para cada uno los aspectos listados en la tabla siguiente</t>
  </si>
  <si>
    <t>Horarios (día-hora)</t>
  </si>
  <si>
    <t>Relacione en la tabla siguiente la demás infraestructura social que se localice en la unidad territorial (iglesia, cementerio, salón comunal, sitios turísticos, plaza de mercado, matadero, etc.).</t>
  </si>
  <si>
    <t>3. DIMENSIÓN ECONÓMICA</t>
  </si>
  <si>
    <t>De 1 a 3 Hectáreas</t>
  </si>
  <si>
    <t>De 3 a 10 Hectáreas</t>
  </si>
  <si>
    <t>De 10 a 20 Hectáreas</t>
  </si>
  <si>
    <t>De 20 a 200 Hectáreas</t>
  </si>
  <si>
    <t>Estructura de la propiedad</t>
  </si>
  <si>
    <t xml:space="preserve">Colectiva </t>
  </si>
  <si>
    <t>Ocupante</t>
  </si>
  <si>
    <t>Aparcero o usufructo</t>
  </si>
  <si>
    <t>PRINCIPAL USO DE LA TIERRA</t>
  </si>
  <si>
    <t>CONFLICTOS CON EL USO DEL SUELO</t>
  </si>
  <si>
    <t xml:space="preserve">Problemas que se presentan o se han presentado con el uso de la tierra </t>
  </si>
  <si>
    <t xml:space="preserve">Principal uso que se le da a la tierra </t>
  </si>
  <si>
    <t>Valor de la hectárea</t>
  </si>
  <si>
    <t xml:space="preserve">TIPO DE ACTIVIDAD ECONÓMICA </t>
  </si>
  <si>
    <t xml:space="preserve">Actividad económica secundaria </t>
  </si>
  <si>
    <t xml:space="preserve">Actividad económica terciaría </t>
  </si>
  <si>
    <t xml:space="preserve">% de terreno que se destina a la actividad económica principal, secundaria y terciaria </t>
  </si>
  <si>
    <t xml:space="preserve">Principal </t>
  </si>
  <si>
    <t xml:space="preserve">Secundaria </t>
  </si>
  <si>
    <t xml:space="preserve">Terciaria </t>
  </si>
  <si>
    <t>Detalle para cada producto y el lugar de compra</t>
  </si>
  <si>
    <t xml:space="preserve">Observaciones </t>
  </si>
  <si>
    <t xml:space="preserve">Principales fuentes de empleo más representativas del área </t>
  </si>
  <si>
    <t>Formas de Organización Social del trabajo</t>
  </si>
  <si>
    <t xml:space="preserve">Familiar </t>
  </si>
  <si>
    <t>Peonaje</t>
  </si>
  <si>
    <t xml:space="preserve">Aparcería </t>
  </si>
  <si>
    <t xml:space="preserve">Arriendo </t>
  </si>
  <si>
    <t>Programas y Proyectos productivos privados, públicos y/o comunitarios, previstos o en ejecución</t>
  </si>
  <si>
    <t>¿Qué sitios de interés cultural tiene la unidad territorial?</t>
  </si>
  <si>
    <t>¿Qué es lo que más identifica la unidad territorial? (Culturalmente)</t>
  </si>
  <si>
    <t>¿Existen grupos culturales y/o deportivos activos?</t>
  </si>
  <si>
    <t>¿Cuales?</t>
  </si>
  <si>
    <t xml:space="preserve">¿Existen fiestas tradicionales? </t>
  </si>
  <si>
    <t>¿En la unidad territorial existen patronos o algún lugar de adoración?</t>
  </si>
  <si>
    <t>¿Se tiene un día establecido para el mercado?</t>
  </si>
  <si>
    <t>¿Cuándo?</t>
  </si>
  <si>
    <t>¿Dónde?</t>
  </si>
  <si>
    <t>¿Cuales son los sitios de encuentro de la población?</t>
  </si>
  <si>
    <t>¿Qué deporte  practica la población o actividad recreativa?</t>
  </si>
  <si>
    <t xml:space="preserve">¿Qué creencias religiosas se presentan en la unidad territorial </t>
  </si>
  <si>
    <t>¿Se presentan conflictos ambientales en la unidad territorial?</t>
  </si>
  <si>
    <t xml:space="preserve">Sí </t>
  </si>
  <si>
    <t>¿Cuál es el método utilizado y dónde se realiza?</t>
  </si>
  <si>
    <t xml:space="preserve">Detallar cómo se han manejado los recursos naturales en la unidad territorial </t>
  </si>
  <si>
    <t>¿Cuándo se realizan?</t>
  </si>
  <si>
    <t>¿Qué cultos religiosos o rituales existen y se practican en la unidad territorial?</t>
  </si>
  <si>
    <t>¿Se utilizan hierbas o plantas para uso doméstico?</t>
  </si>
  <si>
    <t xml:space="preserve">Reservas existentes, declaradas oficialmente por el estado en el la unidad territorial </t>
  </si>
  <si>
    <t xml:space="preserve">Nombre </t>
  </si>
  <si>
    <t>¿Dónde se ubica?</t>
  </si>
  <si>
    <t>¿Qué bienes y servicios ambientales presta la reserva en la unidad territorial?</t>
  </si>
  <si>
    <t>¿Se desarrollan programas o proyectos de conservación y/o mantenimiento en la reserva?</t>
  </si>
  <si>
    <t>¿Quién las protege?</t>
  </si>
  <si>
    <t>¿En la unidad territorial existen vestigios arqueológicos?</t>
  </si>
  <si>
    <t>¿En que lugares se observaron?</t>
  </si>
  <si>
    <t>¿Han tenido intervención institucional?</t>
  </si>
  <si>
    <t>¿De que tipo?</t>
  </si>
  <si>
    <t>4. DIMENSIÓN CULTURAL</t>
  </si>
  <si>
    <t>5. DIMENSIÓN POLÍTICA ORGANIZATIVA</t>
  </si>
  <si>
    <t>Existe Junta de Acción Comunal - JAC?</t>
  </si>
  <si>
    <t xml:space="preserve">Fecha de Creación </t>
  </si>
  <si>
    <t xml:space="preserve">Numero de activos </t>
  </si>
  <si>
    <t>¿Cuentan con caseta o salón comunal?</t>
  </si>
  <si>
    <t>Directivos de la Junta de Acción Comunal</t>
  </si>
  <si>
    <t xml:space="preserve">N° de Resolución o personería jurídica de la JAC </t>
  </si>
  <si>
    <t xml:space="preserve">Fecha de constitución </t>
  </si>
  <si>
    <t>Proyectos ejecutados por la JAC</t>
  </si>
  <si>
    <t>¿Qué proyectos se encuentra gestionando la JAC actualmente?</t>
  </si>
  <si>
    <t>¿Cuáles son las necesidades más sentidas por la comunidad?</t>
  </si>
  <si>
    <t xml:space="preserve">Historia de Junta de 
Acción Comunal </t>
  </si>
  <si>
    <t xml:space="preserve">Nombre de la organización </t>
  </si>
  <si>
    <t>Tipo de  Organización</t>
  </si>
  <si>
    <t>Objetivo</t>
  </si>
  <si>
    <t xml:space="preserve">Población objeto </t>
  </si>
  <si>
    <t xml:space="preserve">Número de personas afiliadas </t>
  </si>
  <si>
    <t xml:space="preserve">Actividades que realiza </t>
  </si>
  <si>
    <t xml:space="preserve">Datos de contacto </t>
  </si>
  <si>
    <t>¿Alguna organización comunitaria o social ha participado en seguimiento y control de proyectos?</t>
  </si>
  <si>
    <t>¿Existe algún representante de la unidad territorial en la administración municipal?</t>
  </si>
  <si>
    <t>¿Qué Planes?</t>
  </si>
  <si>
    <t>¿Quiénes participaron?</t>
  </si>
  <si>
    <t>¿En que año?</t>
  </si>
  <si>
    <t>6. TENDENCIAS DEL DESARROLLO</t>
  </si>
  <si>
    <t>¿En la unidad territorial se han desarrollado proyectos de fortalecimiento de base?</t>
  </si>
  <si>
    <t>¿En la actualidad que proyectos a nivel económico, social y cultural existen en la unidad territorial?</t>
  </si>
  <si>
    <t>¿Se han desarrollado antes proyectos petroleros o actividades relacionados con la industria?</t>
  </si>
  <si>
    <t>¿Qué proyectos considera prioritarios para la unidad territorial ?</t>
  </si>
  <si>
    <t xml:space="preserve">¿Cuál servicio? </t>
  </si>
  <si>
    <r>
      <rPr>
        <b/>
        <sz val="9"/>
        <color theme="1"/>
        <rFont val="Arial"/>
        <family val="2"/>
      </rPr>
      <t>Silvicultura</t>
    </r>
    <r>
      <rPr>
        <sz val="9"/>
        <color theme="1"/>
        <rFont val="Arial"/>
        <family val="2"/>
      </rPr>
      <t xml:space="preserve"> (del latín silva, selva o bosque, y cultura, cultivo) es la ciencia destinada a la formación y cultivo de bosques.
Vía tipo 1: Vía pavimentada, más de dos carriles para el tráfico vehicular, animal o personas, cuyo ancho excede de 5m
Vía tipo 2: Vía Sin Pavimentar, más de dos carriles, para el tráfico  vehicular, animal o personas, cuyo ancho excede de 5m.
Vía tipo 3: Vía Pavimentada y angosta, Transitable todo el año, cuyo ancho es inferior o igual a 5m.
Vía tipo 4: Vía Sin Pavimentar y angosta, para el tráfico vehicular, animal o personas, cuyo ancho es inferior o igual a 5m. 
Vía tipo 5:  Carreteable transitable en tiempo seco, para el tráfico vehicular, animal o personas
</t>
    </r>
  </si>
  <si>
    <t xml:space="preserve">De 200 a más hectáreas </t>
  </si>
  <si>
    <t>Qué problemas se han presentado con el uso de la tierra (expansión de la frontera agrícola o ganadera, deforestación, crecimiento urbano, sobreexplotación, etc.)</t>
  </si>
  <si>
    <t xml:space="preserve">Actividad económica principal </t>
  </si>
  <si>
    <t>guayacán, cedro, nogal, guamos, yarumo, cedro negro, guadura</t>
  </si>
  <si>
    <t>gurre, condumbi, aves, iguanas, guatines, ardillas, zorro, oso hormiguero, pájaro barranquero, tangaritas, colibries, chicaguas. Azulejos, guacharacas, soledad, ruiseñor. Loros</t>
  </si>
  <si>
    <t xml:space="preserve">Formas de legalización </t>
  </si>
  <si>
    <t xml:space="preserve">Numero de afiliados </t>
  </si>
  <si>
    <t xml:space="preserve">Lugar y días habituales de reunión </t>
  </si>
  <si>
    <t>Enuncie las instituciones, públicas y privadas, organizaciones cívicas y gremiales, que tienen presencia relevante, además de aquellas que ayuden a la resolución de conflictos.</t>
  </si>
  <si>
    <t xml:space="preserve">La comunidad ha participado en la elaboración de planes locales </t>
  </si>
  <si>
    <t>¿Qué Expectativas se tienen frente a estos proyectos?</t>
  </si>
  <si>
    <t>Liliana Hernandez</t>
  </si>
  <si>
    <t>Maria Suarez</t>
  </si>
  <si>
    <t>Comunidad</t>
  </si>
  <si>
    <t>Laura Garcia</t>
  </si>
  <si>
    <t>Caserio La Bomba</t>
  </si>
  <si>
    <t>Erika Rey</t>
  </si>
  <si>
    <t>Presidenta de la JAC</t>
  </si>
  <si>
    <t>La señora llego desde el año 81 y ya existia la vereda, años de mucha violencia por grupos armados.</t>
  </si>
  <si>
    <t>X</t>
  </si>
  <si>
    <t>Hace unos 27 a 28 años</t>
  </si>
  <si>
    <t>NS</t>
  </si>
  <si>
    <t>La Bomba</t>
  </si>
  <si>
    <t>Constante</t>
  </si>
  <si>
    <t>caserio la bomba</t>
  </si>
  <si>
    <t xml:space="preserve">2 veces al año generalmente, a veces se gestiona 1 vez más cuando hay sequia </t>
  </si>
  <si>
    <t>Lo gestiona la JAC</t>
  </si>
  <si>
    <t>Se realiza quema de todo, excepto chatarra que la venden, llevan a otros lugares las botellas plasticas.</t>
  </si>
  <si>
    <t>según el consumo</t>
  </si>
  <si>
    <t>60 mil por el plan</t>
  </si>
  <si>
    <t>recargas</t>
  </si>
  <si>
    <t>A veces duran sin luz hasta 2 o 3 dias.</t>
  </si>
  <si>
    <t>Barrancabermeja (atención de especialistas, cirugias) o SVC</t>
  </si>
  <si>
    <t>Barrancabermeja o Bucaramanga</t>
  </si>
  <si>
    <t>1,5 horas en carro… 1,8 horas en bus</t>
  </si>
  <si>
    <t>moto, bus, carro</t>
  </si>
  <si>
    <t>En Barranca buena atencion, en SVC muy regular porq no tienen especialistas</t>
  </si>
  <si>
    <t>Virosis de gripa, tensión</t>
  </si>
  <si>
    <t>x</t>
  </si>
  <si>
    <t>No cuentan con puesto de salud, comunidad en escasos recurso no tienen como ir o pagar medicamentos</t>
  </si>
  <si>
    <t>Tienen de 1ro a 5to</t>
  </si>
  <si>
    <t>07:00 am a 12 m</t>
  </si>
  <si>
    <t>Se gestiono la pintada y mantenimiento en el año 2024, tuberia de baños tapada, encerramiento en mal estado, el agua que tienen es escaza</t>
  </si>
  <si>
    <t>Viven en la escuela</t>
  </si>
  <si>
    <t>Para Bachillerato, se tienen que desplazar a Llana Caliente</t>
  </si>
  <si>
    <t>Moto, bus urbano (el que va y viene a Barranca)</t>
  </si>
  <si>
    <t>40 min</t>
  </si>
  <si>
    <t xml:space="preserve">Gestionar </t>
  </si>
  <si>
    <t>Se surte del agua del pozo con bomba, cuenta con alcantarillado, pero esta tapada la tuberia, los computadores estan dañados, biblioteca con libros podridos.</t>
  </si>
  <si>
    <t>Polideportivo de la Escuela</t>
  </si>
  <si>
    <t>Via principal, SVC a Barranca</t>
  </si>
  <si>
    <t>Via municipal, algunos tramos destapada</t>
  </si>
  <si>
    <t>Destapada y Asfalto</t>
  </si>
  <si>
    <t>Cootransmagdalena</t>
  </si>
  <si>
    <t>Salon comunal si hay</t>
  </si>
  <si>
    <t>Palmicultores (con empresa privada)</t>
  </si>
  <si>
    <t>Ganadería</t>
  </si>
  <si>
    <t>SVC o Barranca</t>
  </si>
  <si>
    <t>Agricultura</t>
  </si>
  <si>
    <t>SVC/Barranca/Albania</t>
  </si>
  <si>
    <t>SVC/Barranca/Yarima</t>
  </si>
  <si>
    <t>SVC/Barranca</t>
  </si>
  <si>
    <t>NO HAY</t>
  </si>
  <si>
    <t>Camuro</t>
  </si>
  <si>
    <t>Mesa de conciliación en el caso</t>
  </si>
  <si>
    <t>Según la necesidad van y compran</t>
  </si>
  <si>
    <t>Albania/ SVC</t>
  </si>
  <si>
    <t>Caserio La Bomba
Casa Sra Maria Suarez</t>
  </si>
  <si>
    <t>Reposición VUN del Ramal San Vicente de Chucurí</t>
  </si>
  <si>
    <t>San Vicente de Chucurí</t>
  </si>
  <si>
    <t>CONSGA BIC SAS</t>
  </si>
  <si>
    <t>Santander</t>
  </si>
  <si>
    <t>Sector La Bomba - Vereda La Tempestuosa</t>
  </si>
  <si>
    <t>En la zona el Señor Reynaldo Rueda tenía gran extensión de tierra y brindada trabajo a las personas. En el año 83 fue secuestrado y pago rescate.
Los terrenos que existen actualmente son parte de los terrenos del Sr Reynaldo, donó el territorio para La Escuela, y dió el permiso para que de allí se de el suministro de agua al Sector. Estos predios fueron divididos y vendidos en algunos casos por sus familiares.
Hace unos años se presentó una bomba en la curva del Sector, que dejó varios fallecidos en época de violencia.</t>
  </si>
  <si>
    <t>No se conoce con certeza, en algunos casos se cree que es por la Bomba que se colocó allí pero personas mas ancianas indican que no fue por eso.</t>
  </si>
  <si>
    <t>Rio Oponcito</t>
  </si>
  <si>
    <t>Vda Albania</t>
  </si>
  <si>
    <t>La Tempestuosa (Sector Caño Tigre)</t>
  </si>
  <si>
    <t>Se une en un triángulo.</t>
  </si>
  <si>
    <t>Bucaramanga</t>
  </si>
  <si>
    <t>27 Viviendas</t>
  </si>
  <si>
    <t>Discapacidad Física (Parkinson)</t>
  </si>
  <si>
    <t>personas individual que vienen a trabajar</t>
  </si>
  <si>
    <t>En veredas cercanas y algunas veces se quedan en las fincas</t>
  </si>
  <si>
    <t>Trabajo en épocas de poda y macaneo de la palma, fincas ganaderas</t>
  </si>
  <si>
    <t>Pozo que queda en la Finca Bella Isla (Sr Reynaldo)</t>
  </si>
  <si>
    <t>Frecuente, se escazea en época de verano</t>
  </si>
  <si>
    <t>Buena</t>
  </si>
  <si>
    <t>No tiene costo</t>
  </si>
  <si>
    <t>Pozo con bomba
(realizan mantenimientos entre todos)</t>
  </si>
  <si>
    <t>27 viviendas en total</t>
  </si>
  <si>
    <t>Fincas que tienen sus jagueyes y se suplen de esta manera</t>
  </si>
  <si>
    <t>Se aprovecha siempre el agua lluvia en todas las viviendas</t>
  </si>
  <si>
    <t>únicamente se utiliza para consumo (250 litros por familia en la mañana), el resto se usa el agua lluvia</t>
  </si>
  <si>
    <t>Pozos de plástico, y van creando sus propios filtros</t>
  </si>
  <si>
    <t>Donación de la Alcaldía o en algunos casos los propietarios lo adquieren y lo instalan</t>
  </si>
  <si>
    <t>Por tuberia lo llevan a un barranco</t>
  </si>
  <si>
    <t>Tubería</t>
  </si>
  <si>
    <t>Inestable</t>
  </si>
  <si>
    <t>Nueva EPS, Coosalud, Sanitas</t>
  </si>
  <si>
    <t xml:space="preserve">Institucion Educativa Miradores de Llana Caliente SEDE 15 </t>
  </si>
  <si>
    <t>8 estudiantes del sector La Bomba</t>
  </si>
  <si>
    <t>No se cuenta</t>
  </si>
  <si>
    <t>4 (Carta venta o sana posesión)</t>
  </si>
  <si>
    <t>3 arrendadas de carta venta y 2 que si tienen escritura</t>
  </si>
  <si>
    <t xml:space="preserve">Existen viviendas situación de riesgo natural </t>
  </si>
  <si>
    <t>Creciente de río tiene afectación sobre terrenos de 2 fincas</t>
  </si>
  <si>
    <t>Microfutbol</t>
  </si>
  <si>
    <t>niños de la escuela</t>
  </si>
  <si>
    <t>La cancha se encuentra en estado de abandono</t>
  </si>
  <si>
    <t>Albania (cancha de micro y futbol)</t>
  </si>
  <si>
    <t>Barranca - SVC</t>
  </si>
  <si>
    <t>Esterlina y Bella Isla
10%</t>
  </si>
  <si>
    <t>16 viviendas que son lotes y no llegan a media hectarea</t>
  </si>
  <si>
    <t>aparcelaciones del incora</t>
  </si>
  <si>
    <t>27 hectareas de las aparcelaciones</t>
  </si>
  <si>
    <t>2 aparcelaciones</t>
  </si>
  <si>
    <t>AGRICULTURA</t>
  </si>
  <si>
    <t>aparcelaciones</t>
  </si>
  <si>
    <t>2 fincas grandes de palma</t>
  </si>
  <si>
    <t xml:space="preserve">1 Tienda </t>
  </si>
  <si>
    <t>Yuca</t>
  </si>
  <si>
    <t>Platano</t>
  </si>
  <si>
    <t>Ganado</t>
  </si>
  <si>
    <t xml:space="preserve">Leche </t>
  </si>
  <si>
    <t>Maiz (por temporada de siembra)</t>
  </si>
  <si>
    <t>Limón y otros citricos</t>
  </si>
  <si>
    <t>Finca Palmicultores y Ganadería</t>
  </si>
  <si>
    <t>1 jornal redondo 65 mil pesos (incluye transporte y alimento)
1 jornal sencillo 40 mil pesos (le dan alimentación)
1 jornal de guadaña 150 mil pesos</t>
  </si>
  <si>
    <t>NADA</t>
  </si>
  <si>
    <t>Microfutbol y futbol</t>
  </si>
  <si>
    <t>Catolicos, adventistas, evangelicos</t>
  </si>
  <si>
    <t>Albania 
Iglesias de las 3 creencias</t>
  </si>
  <si>
    <t>Hierbas medicinales que se usan en casa para gripas y básicos</t>
  </si>
  <si>
    <t>Caseta Comunal en buenas condiciones</t>
  </si>
  <si>
    <t>4 veces al año o según se requiera</t>
  </si>
  <si>
    <t>Gestión de gasificación para el territorio</t>
  </si>
  <si>
    <t>Se constituyó principalmente porque en SVC funcionaba una fundación que beneficia organizaciones comunitarias reconocidas para poder acceder a los beneficios.</t>
  </si>
  <si>
    <t>Falta de acueducto permanente</t>
  </si>
  <si>
    <t>No hay proyectos</t>
  </si>
  <si>
    <t>En cada vivienda</t>
  </si>
  <si>
    <t>no hay</t>
  </si>
  <si>
    <t>031</t>
  </si>
  <si>
    <t>Por el momento ninguno</t>
  </si>
  <si>
    <t>Erika Viviana Rey Cardenas</t>
  </si>
  <si>
    <t>Carlina Rodriguez Gutierrez</t>
  </si>
  <si>
    <t>Rosaura Sandoval Saenz</t>
  </si>
  <si>
    <t>Benjamin Duarte</t>
  </si>
  <si>
    <t>Carlos Arturo Peñaloza Leon</t>
  </si>
  <si>
    <t>Sector La Bomba (La Tempestuosa)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</si>
</sst>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\ \ @"/>
  </numFmts>
  <fonts count="23" x14ac:knownFonts="1">
    <font>
      <sz val="11"/>
      <color theme="1"/>
      <name val="Arial Narrow"/>
      <family val="2"/>
    </font>
    <font>
      <b/>
      <sz val="8"/>
      <name val="Arial"/>
      <family val="2"/>
    </font>
    <font>
      <sz val="8"/>
      <color theme="0" tint="-0.1499984740745262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color theme="0" tint="-0.249977111117893"/>
      <name val="Arial"/>
      <family val="2"/>
    </font>
    <font>
      <sz val="9"/>
      <color theme="0" tint="-0.1499984740745262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9"/>
      <color theme="2"/>
      <name val="Arial"/>
      <family val="2"/>
    </font>
    <font>
      <sz val="9"/>
      <color theme="0" tint="-0.34998626667073579"/>
      <name val="Arial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34B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483">
    <xf numFmtId="0" fontId="0" fillId="0" borderId="0" xfId="0"/>
    <xf numFmtId="0" fontId="6" fillId="0" borderId="0" xfId="0" applyFont="1"/>
    <xf numFmtId="0" fontId="6" fillId="0" borderId="17" xfId="0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6" fillId="0" borderId="1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/>
    <xf numFmtId="0" fontId="6" fillId="0" borderId="16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/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vertical="center" textRotation="90" wrapText="1"/>
    </xf>
    <xf numFmtId="0" fontId="6" fillId="0" borderId="7" xfId="0" applyFont="1" applyBorder="1" applyAlignment="1">
      <alignment horizontal="center" vertical="center" textRotation="90"/>
    </xf>
    <xf numFmtId="0" fontId="6" fillId="0" borderId="3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vertical="center" textRotation="90" wrapText="1"/>
    </xf>
    <xf numFmtId="0" fontId="6" fillId="0" borderId="7" xfId="0" applyFont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16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14" xfId="0" applyFont="1" applyBorder="1" applyAlignment="1">
      <alignment wrapText="1"/>
    </xf>
    <xf numFmtId="0" fontId="9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9" fontId="6" fillId="0" borderId="7" xfId="0" applyNumberFormat="1" applyFont="1" applyBorder="1"/>
    <xf numFmtId="9" fontId="6" fillId="2" borderId="7" xfId="0" applyNumberFormat="1" applyFont="1" applyFill="1" applyBorder="1" applyAlignment="1">
      <alignment horizontal="left" vertical="center"/>
    </xf>
    <xf numFmtId="9" fontId="6" fillId="0" borderId="7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9" fontId="6" fillId="0" borderId="24" xfId="0" applyNumberFormat="1" applyFont="1" applyBorder="1"/>
    <xf numFmtId="0" fontId="7" fillId="3" borderId="36" xfId="0" applyFont="1" applyFill="1" applyBorder="1" applyAlignment="1">
      <alignment horizontal="center" vertical="center" wrapText="1"/>
    </xf>
    <xf numFmtId="9" fontId="6" fillId="0" borderId="4" xfId="0" applyNumberFormat="1" applyFont="1" applyBorder="1"/>
    <xf numFmtId="0" fontId="6" fillId="0" borderId="36" xfId="0" applyFont="1" applyBorder="1"/>
    <xf numFmtId="0" fontId="6" fillId="0" borderId="5" xfId="0" applyFont="1" applyBorder="1"/>
    <xf numFmtId="0" fontId="13" fillId="3" borderId="7" xfId="0" applyFont="1" applyFill="1" applyBorder="1" applyAlignment="1">
      <alignment horizontal="center" vertical="center"/>
    </xf>
    <xf numFmtId="9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4" fontId="6" fillId="0" borderId="0" xfId="1" applyFont="1" applyBorder="1" applyAlignment="1">
      <alignment horizontal="left" vertical="center"/>
    </xf>
    <xf numFmtId="0" fontId="6" fillId="0" borderId="0" xfId="0" applyFont="1" applyAlignment="1">
      <alignment vertical="center" textRotation="90" wrapText="1"/>
    </xf>
    <xf numFmtId="0" fontId="6" fillId="0" borderId="0" xfId="0" applyFont="1" applyAlignment="1">
      <alignment horizontal="center" vertical="center" textRotation="90"/>
    </xf>
    <xf numFmtId="0" fontId="16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7" xfId="0" applyFont="1" applyBorder="1" applyAlignment="1">
      <alignment vertical="top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9" fillId="0" borderId="30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wrapText="1"/>
    </xf>
    <xf numFmtId="0" fontId="6" fillId="0" borderId="16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7" fillId="0" borderId="2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7" xfId="0" applyFont="1" applyBorder="1" applyAlignment="1">
      <alignment horizontal="right" wrapText="1"/>
    </xf>
    <xf numFmtId="0" fontId="2" fillId="0" borderId="30" xfId="0" applyFont="1" applyBorder="1" applyAlignment="1">
      <alignment horizontal="right" wrapText="1"/>
    </xf>
    <xf numFmtId="0" fontId="2" fillId="0" borderId="38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21" xfId="0" applyFont="1" applyBorder="1" applyAlignment="1">
      <alignment horizontal="right" wrapText="1"/>
    </xf>
    <xf numFmtId="0" fontId="18" fillId="0" borderId="37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9" fontId="6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2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9" fontId="3" fillId="0" borderId="24" xfId="0" applyNumberFormat="1" applyFont="1" applyBorder="1" applyAlignment="1">
      <alignment horizontal="center" wrapText="1"/>
    </xf>
    <xf numFmtId="9" fontId="3" fillId="0" borderId="2" xfId="0" applyNumberFormat="1" applyFont="1" applyBorder="1" applyAlignment="1">
      <alignment horizont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top" wrapText="1"/>
    </xf>
    <xf numFmtId="0" fontId="7" fillId="3" borderId="3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36" xfId="0" applyFont="1" applyBorder="1" applyAlignment="1">
      <alignment horizontal="center" wrapText="1"/>
    </xf>
    <xf numFmtId="0" fontId="6" fillId="2" borderId="36" xfId="0" applyFont="1" applyFill="1" applyBorder="1" applyAlignment="1">
      <alignment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0" borderId="3" xfId="0" applyFont="1" applyBorder="1"/>
    <xf numFmtId="0" fontId="6" fillId="0" borderId="2" xfId="0" applyFont="1" applyBorder="1"/>
    <xf numFmtId="0" fontId="6" fillId="0" borderId="0" xfId="0" applyFont="1"/>
    <xf numFmtId="0" fontId="6" fillId="0" borderId="8" xfId="0" applyFont="1" applyBorder="1"/>
    <xf numFmtId="0" fontId="6" fillId="2" borderId="2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3" fontId="6" fillId="2" borderId="7" xfId="0" applyNumberFormat="1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0" fontId="6" fillId="0" borderId="7" xfId="0" applyFont="1" applyBorder="1"/>
    <xf numFmtId="0" fontId="6" fillId="0" borderId="7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7" xfId="0" applyFont="1" applyBorder="1" applyAlignment="1">
      <alignment vertical="top" wrapText="1"/>
    </xf>
    <xf numFmtId="0" fontId="7" fillId="3" borderId="2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2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4" xfId="0" applyFont="1" applyBorder="1"/>
    <xf numFmtId="0" fontId="6" fillId="0" borderId="0" xfId="0" applyFont="1" applyAlignment="1">
      <alignment horizontal="left" vertical="center"/>
    </xf>
    <xf numFmtId="0" fontId="6" fillId="0" borderId="2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7" fillId="0" borderId="1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/>
    </xf>
    <xf numFmtId="9" fontId="6" fillId="0" borderId="24" xfId="0" applyNumberFormat="1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textRotation="90" wrapText="1"/>
    </xf>
    <xf numFmtId="0" fontId="7" fillId="3" borderId="43" xfId="0" applyFont="1" applyFill="1" applyBorder="1" applyAlignment="1">
      <alignment horizontal="center" vertical="center" textRotation="90" wrapText="1"/>
    </xf>
    <xf numFmtId="0" fontId="7" fillId="3" borderId="35" xfId="0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3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/>
    </xf>
    <xf numFmtId="44" fontId="6" fillId="0" borderId="7" xfId="1" applyFont="1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164" fontId="3" fillId="0" borderId="2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9" fontId="6" fillId="0" borderId="10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22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15" fontId="6" fillId="0" borderId="7" xfId="0" applyNumberFormat="1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00A3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107155</xdr:colOff>
      <xdr:row>0</xdr:row>
      <xdr:rowOff>202406</xdr:rowOff>
    </xdr:from>
    <xdr:to>
      <xdr:col>3</xdr:col>
      <xdr:colOff>322417</xdr:colOff>
      <xdr:row>3</xdr:row>
      <xdr:rowOff>35718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E9F1BC2D-12D5-413B-B155-C45DD9E82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5" y="202406"/>
          <a:ext cx="1472562" cy="566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107155</xdr:colOff>
      <xdr:row>0</xdr:row>
      <xdr:rowOff>202406</xdr:rowOff>
    </xdr:from>
    <xdr:to>
      <xdr:col>3</xdr:col>
      <xdr:colOff>322417</xdr:colOff>
      <xdr:row>3</xdr:row>
      <xdr:rowOff>35718</xdr:rowOff>
    </xdr:to>
    <xdr:pic>
      <xdr:nvPicPr>
        <xdr:cNvPr id="4" name="Imagen 3" descr="Logotipo&#10;&#10;Descripción generada automáticamente">
          <a:extLst>
            <a:ext uri="{FF2B5EF4-FFF2-40B4-BE49-F238E27FC236}">
              <a16:creationId xmlns:a16="http://schemas.microsoft.com/office/drawing/2014/main" id="{ED40D16C-62D4-4B0C-A17B-6510DFCAF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5" y="202406"/>
          <a:ext cx="1472562" cy="5667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232835</xdr:rowOff>
    </xdr:from>
    <xdr:to>
      <xdr:col>3</xdr:col>
      <xdr:colOff>285750</xdr:colOff>
      <xdr:row>2</xdr:row>
      <xdr:rowOff>232833</xdr:rowOff>
    </xdr:to>
    <xdr:pic>
      <xdr:nvPicPr>
        <xdr:cNvPr id="5" name="Imagen 4" descr="Logotipo&#10;&#10;Descripción generada automáticamente">
          <a:extLst>
            <a:ext uri="{FF2B5EF4-FFF2-40B4-BE49-F238E27FC236}">
              <a16:creationId xmlns:a16="http://schemas.microsoft.com/office/drawing/2014/main" id="{4ED00147-8A32-4531-943E-083FA477D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32835"/>
          <a:ext cx="1259417" cy="5291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123825</xdr:rowOff>
    </xdr:from>
    <xdr:to>
      <xdr:col>3</xdr:col>
      <xdr:colOff>221192</xdr:colOff>
      <xdr:row>2</xdr:row>
      <xdr:rowOff>291040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941701AD-9EFB-46F9-A73B-20380E14E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3825"/>
          <a:ext cx="1259417" cy="5291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210608</xdr:colOff>
      <xdr:row>0</xdr:row>
      <xdr:rowOff>130969</xdr:rowOff>
    </xdr:from>
    <xdr:to>
      <xdr:col>3</xdr:col>
      <xdr:colOff>142875</xdr:colOff>
      <xdr:row>2</xdr:row>
      <xdr:rowOff>184925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F930A610-1F85-42C7-B6BD-6ED35A97C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08" y="130969"/>
          <a:ext cx="1289580" cy="530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96308</xdr:colOff>
      <xdr:row>0</xdr:row>
      <xdr:rowOff>64294</xdr:rowOff>
    </xdr:from>
    <xdr:to>
      <xdr:col>3</xdr:col>
      <xdr:colOff>247650</xdr:colOff>
      <xdr:row>2</xdr:row>
      <xdr:rowOff>289700</xdr:rowOff>
    </xdr:to>
    <xdr:pic>
      <xdr:nvPicPr>
        <xdr:cNvPr id="5" name="Imagen 4" descr="Logotipo&#10;&#10;Descripción generada automáticamente">
          <a:extLst>
            <a:ext uri="{FF2B5EF4-FFF2-40B4-BE49-F238E27FC236}">
              <a16:creationId xmlns:a16="http://schemas.microsoft.com/office/drawing/2014/main" id="{C71B0466-6DB6-41A4-9087-6CFD87CA0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08" y="64294"/>
          <a:ext cx="1294342" cy="5683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115358</xdr:colOff>
      <xdr:row>0</xdr:row>
      <xdr:rowOff>130969</xdr:rowOff>
    </xdr:from>
    <xdr:to>
      <xdr:col>3</xdr:col>
      <xdr:colOff>266700</xdr:colOff>
      <xdr:row>2</xdr:row>
      <xdr:rowOff>123541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170C302D-403F-44CF-9846-D5F2BFCD4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58" y="130969"/>
          <a:ext cx="1294342" cy="5280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115358</xdr:colOff>
      <xdr:row>0</xdr:row>
      <xdr:rowOff>130969</xdr:rowOff>
    </xdr:from>
    <xdr:to>
      <xdr:col>3</xdr:col>
      <xdr:colOff>266700</xdr:colOff>
      <xdr:row>2</xdr:row>
      <xdr:rowOff>129891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0C40C828-056A-4EA6-BDFB-9FA29A639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58" y="130969"/>
          <a:ext cx="1294342" cy="532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A1572-8EA4-4121-8111-33381E53ECE1}">
  <dimension ref="A1:AE88"/>
  <sheetViews>
    <sheetView view="pageBreakPreview" zoomScaleNormal="100" zoomScaleSheetLayoutView="100" workbookViewId="0">
      <selection activeCell="U8" sqref="U8:Y8"/>
    </sheetView>
  </sheetViews>
  <sheetFormatPr baseColWidth="10" defaultColWidth="11.42578125" defaultRowHeight="12" x14ac:dyDescent="0.2"/>
  <cols>
    <col min="1" max="2" width="5.7109375" style="51" customWidth="1"/>
    <col min="3" max="3" width="7.42578125" style="51" customWidth="1"/>
    <col min="4" max="4" width="6.42578125" style="51" customWidth="1"/>
    <col min="5" max="14" width="5.7109375" style="51" customWidth="1"/>
    <col min="15" max="15" width="5.85546875" style="51" customWidth="1"/>
    <col min="16" max="17" width="5.7109375" style="51" customWidth="1"/>
    <col min="18" max="18" width="9.85546875" style="51" customWidth="1"/>
    <col min="19" max="22" width="5.7109375" style="51" customWidth="1"/>
    <col min="23" max="23" width="5.85546875" style="51" customWidth="1"/>
    <col min="24" max="24" width="5.7109375" style="59" customWidth="1"/>
    <col min="25" max="25" width="7.7109375" style="51" customWidth="1"/>
    <col min="26" max="16384" width="11.42578125" style="51"/>
  </cols>
  <sheetData>
    <row r="1" spans="1:31" s="50" customFormat="1" ht="23.25" customHeight="1" thickBot="1" x14ac:dyDescent="0.35">
      <c r="A1" s="154"/>
      <c r="B1" s="155"/>
      <c r="C1" s="155"/>
      <c r="D1" s="156"/>
      <c r="E1" s="163" t="s">
        <v>302</v>
      </c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5"/>
      <c r="V1" s="169" t="s">
        <v>250</v>
      </c>
      <c r="W1" s="170"/>
      <c r="X1" s="170"/>
      <c r="Y1" s="171"/>
    </row>
    <row r="2" spans="1:31" s="50" customFormat="1" ht="17.25" customHeight="1" thickBot="1" x14ac:dyDescent="0.25">
      <c r="A2" s="157"/>
      <c r="B2" s="158"/>
      <c r="C2" s="158"/>
      <c r="D2" s="159"/>
      <c r="E2" s="166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8"/>
      <c r="V2" s="169" t="s">
        <v>249</v>
      </c>
      <c r="W2" s="170"/>
      <c r="X2" s="170"/>
      <c r="Y2" s="171"/>
      <c r="Z2" s="51"/>
      <c r="AA2" s="51"/>
      <c r="AB2" s="51"/>
      <c r="AC2" s="51"/>
      <c r="AD2" s="51"/>
      <c r="AE2" s="51"/>
    </row>
    <row r="3" spans="1:31" s="50" customFormat="1" ht="17.25" customHeight="1" x14ac:dyDescent="0.2">
      <c r="A3" s="157"/>
      <c r="B3" s="158"/>
      <c r="C3" s="158"/>
      <c r="D3" s="159"/>
      <c r="E3" s="172" t="s">
        <v>251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4"/>
      <c r="V3" s="178" t="s">
        <v>248</v>
      </c>
      <c r="W3" s="179"/>
      <c r="X3" s="179"/>
      <c r="Y3" s="180"/>
      <c r="Z3" s="51"/>
      <c r="AA3" s="51"/>
      <c r="AB3" s="51"/>
      <c r="AC3" s="51"/>
      <c r="AD3" s="51"/>
      <c r="AE3" s="51"/>
    </row>
    <row r="4" spans="1:31" s="50" customFormat="1" ht="17.25" customHeight="1" thickBot="1" x14ac:dyDescent="0.25">
      <c r="A4" s="160"/>
      <c r="B4" s="161"/>
      <c r="C4" s="161"/>
      <c r="D4" s="162"/>
      <c r="E4" s="175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7"/>
      <c r="V4" s="181"/>
      <c r="W4" s="182"/>
      <c r="X4" s="182"/>
      <c r="Y4" s="183"/>
      <c r="Z4" s="51"/>
      <c r="AA4" s="51"/>
      <c r="AB4" s="51"/>
      <c r="AC4" s="51"/>
      <c r="AD4" s="51"/>
      <c r="AE4" s="51"/>
    </row>
    <row r="5" spans="1:31" ht="8.4499999999999993" customHeight="1" x14ac:dyDescent="0.2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</row>
    <row r="6" spans="1:31" ht="26.1" customHeight="1" x14ac:dyDescent="0.2">
      <c r="A6" s="130" t="s">
        <v>296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</row>
    <row r="7" spans="1:31" ht="26.1" customHeight="1" x14ac:dyDescent="0.2">
      <c r="A7" s="150" t="s">
        <v>1</v>
      </c>
      <c r="B7" s="151"/>
      <c r="C7" s="151"/>
      <c r="D7" s="138" t="s">
        <v>518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51" t="s">
        <v>2</v>
      </c>
      <c r="Q7" s="151"/>
      <c r="R7" s="151"/>
      <c r="S7" s="151"/>
      <c r="T7" s="151"/>
      <c r="U7" s="138" t="s">
        <v>656</v>
      </c>
      <c r="V7" s="138"/>
      <c r="W7" s="138"/>
      <c r="X7" s="138"/>
      <c r="Y7" s="152"/>
    </row>
    <row r="8" spans="1:31" ht="26.1" customHeight="1" x14ac:dyDescent="0.2">
      <c r="A8" s="150" t="s">
        <v>3</v>
      </c>
      <c r="B8" s="151"/>
      <c r="C8" s="151"/>
      <c r="D8" s="132" t="s">
        <v>575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4"/>
      <c r="P8" s="151" t="s">
        <v>4</v>
      </c>
      <c r="Q8" s="151"/>
      <c r="R8" s="151"/>
      <c r="S8" s="151"/>
      <c r="T8" s="151"/>
      <c r="U8" s="138" t="s">
        <v>576</v>
      </c>
      <c r="V8" s="138"/>
      <c r="W8" s="138"/>
      <c r="X8" s="138"/>
      <c r="Y8" s="152"/>
    </row>
    <row r="9" spans="1:31" ht="26.1" customHeight="1" x14ac:dyDescent="0.2">
      <c r="A9" s="150" t="s">
        <v>5</v>
      </c>
      <c r="B9" s="151"/>
      <c r="C9" s="151"/>
      <c r="D9" s="138" t="s">
        <v>577</v>
      </c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51" t="s">
        <v>6</v>
      </c>
      <c r="Q9" s="151"/>
      <c r="R9" s="151"/>
      <c r="S9" s="151"/>
      <c r="T9" s="151"/>
      <c r="U9" s="138" t="s">
        <v>578</v>
      </c>
      <c r="V9" s="138"/>
      <c r="W9" s="138"/>
      <c r="X9" s="138"/>
      <c r="Y9" s="152"/>
    </row>
    <row r="10" spans="1:31" ht="26.1" customHeight="1" x14ac:dyDescent="0.2">
      <c r="A10" s="140" t="s">
        <v>49</v>
      </c>
      <c r="B10" s="140"/>
      <c r="C10" s="141"/>
      <c r="D10" s="130" t="s">
        <v>38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44" t="s">
        <v>39</v>
      </c>
      <c r="Q10" s="145"/>
      <c r="R10" s="145"/>
      <c r="S10" s="145"/>
      <c r="T10" s="146"/>
      <c r="U10" s="147" t="s">
        <v>40</v>
      </c>
      <c r="V10" s="148"/>
      <c r="W10" s="148"/>
      <c r="X10" s="148"/>
      <c r="Y10" s="149"/>
    </row>
    <row r="11" spans="1:31" ht="26.1" customHeight="1" x14ac:dyDescent="0.2">
      <c r="A11" s="142"/>
      <c r="B11" s="142"/>
      <c r="C11" s="143"/>
      <c r="D11" s="132" t="s">
        <v>519</v>
      </c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4"/>
      <c r="P11" s="135" t="s">
        <v>520</v>
      </c>
      <c r="Q11" s="136"/>
      <c r="R11" s="136"/>
      <c r="S11" s="136"/>
      <c r="T11" s="139"/>
      <c r="U11" s="135">
        <v>3125784435</v>
      </c>
      <c r="V11" s="136"/>
      <c r="W11" s="136"/>
      <c r="X11" s="136"/>
      <c r="Y11" s="137"/>
    </row>
    <row r="12" spans="1:31" ht="26.1" customHeight="1" x14ac:dyDescent="0.2">
      <c r="A12" s="142"/>
      <c r="B12" s="142"/>
      <c r="C12" s="143"/>
      <c r="D12" s="132" t="s">
        <v>521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4"/>
      <c r="P12" s="135" t="s">
        <v>520</v>
      </c>
      <c r="Q12" s="136"/>
      <c r="R12" s="136"/>
      <c r="S12" s="136"/>
      <c r="T12" s="139"/>
      <c r="U12" s="135">
        <v>3123057830</v>
      </c>
      <c r="V12" s="136"/>
      <c r="W12" s="136"/>
      <c r="X12" s="136"/>
      <c r="Y12" s="137"/>
    </row>
    <row r="13" spans="1:31" ht="26.1" customHeight="1" x14ac:dyDescent="0.2">
      <c r="A13" s="142"/>
      <c r="B13" s="142"/>
      <c r="C13" s="143"/>
      <c r="D13" s="132" t="s">
        <v>523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4"/>
      <c r="P13" s="132" t="s">
        <v>524</v>
      </c>
      <c r="Q13" s="133"/>
      <c r="R13" s="133"/>
      <c r="S13" s="133"/>
      <c r="T13" s="134"/>
      <c r="U13" s="135">
        <v>3132422887</v>
      </c>
      <c r="V13" s="136"/>
      <c r="W13" s="136"/>
      <c r="X13" s="136"/>
      <c r="Y13" s="137"/>
    </row>
    <row r="14" spans="1:31" ht="26.1" customHeight="1" x14ac:dyDescent="0.2">
      <c r="A14" s="130" t="s">
        <v>7</v>
      </c>
      <c r="B14" s="130"/>
      <c r="C14" s="130"/>
      <c r="D14" s="130" t="s">
        <v>0</v>
      </c>
      <c r="E14" s="130"/>
      <c r="F14" s="138">
        <v>1</v>
      </c>
      <c r="G14" s="138"/>
      <c r="H14" s="130" t="s">
        <v>41</v>
      </c>
      <c r="I14" s="130"/>
      <c r="J14" s="131">
        <v>2</v>
      </c>
      <c r="K14" s="131"/>
      <c r="L14" s="130" t="s">
        <v>8</v>
      </c>
      <c r="M14" s="130"/>
      <c r="N14" s="138">
        <v>2025</v>
      </c>
      <c r="O14" s="138"/>
      <c r="P14" s="130" t="s">
        <v>48</v>
      </c>
      <c r="Q14" s="130"/>
      <c r="R14" s="130"/>
      <c r="S14" s="130"/>
      <c r="T14" s="131" t="s">
        <v>574</v>
      </c>
      <c r="U14" s="131"/>
      <c r="V14" s="131"/>
      <c r="W14" s="131"/>
      <c r="X14" s="131"/>
      <c r="Y14" s="131"/>
    </row>
    <row r="15" spans="1:31" ht="9.75" customHeight="1" x14ac:dyDescent="0.2">
      <c r="A15" s="121"/>
      <c r="B15" s="122"/>
      <c r="C15" s="122"/>
      <c r="D15" s="122"/>
      <c r="E15" s="122"/>
      <c r="F15" s="122"/>
      <c r="G15" s="122"/>
      <c r="H15" s="122"/>
      <c r="I15" s="122"/>
      <c r="J15" s="123"/>
      <c r="K15" s="123"/>
      <c r="L15" s="122"/>
      <c r="M15" s="122"/>
      <c r="N15" s="122"/>
      <c r="O15" s="122"/>
      <c r="P15" s="122"/>
      <c r="Q15" s="122"/>
      <c r="R15" s="122"/>
      <c r="S15" s="122"/>
      <c r="T15" s="123"/>
      <c r="U15" s="123"/>
      <c r="V15" s="123"/>
      <c r="W15" s="123"/>
      <c r="X15" s="123"/>
      <c r="Y15" s="124"/>
    </row>
    <row r="16" spans="1:31" ht="18" customHeight="1" x14ac:dyDescent="0.2">
      <c r="A16" s="51" t="s">
        <v>290</v>
      </c>
    </row>
    <row r="17" ht="18" customHeight="1" x14ac:dyDescent="0.2"/>
    <row r="18" ht="18" customHeight="1" x14ac:dyDescent="0.2"/>
    <row r="19" ht="18" customHeight="1" x14ac:dyDescent="0.2"/>
    <row r="20" ht="18" customHeight="1" x14ac:dyDescent="0.2"/>
    <row r="21" ht="18" customHeight="1" x14ac:dyDescent="0.2"/>
    <row r="22" ht="18" customHeight="1" x14ac:dyDescent="0.2"/>
    <row r="23" ht="18" customHeight="1" x14ac:dyDescent="0.2"/>
    <row r="24" ht="18" customHeight="1" x14ac:dyDescent="0.2"/>
    <row r="25" ht="18" customHeight="1" x14ac:dyDescent="0.2"/>
    <row r="26" ht="18" customHeight="1" x14ac:dyDescent="0.2"/>
    <row r="27" ht="18" customHeight="1" x14ac:dyDescent="0.2"/>
    <row r="28" ht="18" customHeight="1" x14ac:dyDescent="0.2"/>
    <row r="29" ht="18" customHeight="1" x14ac:dyDescent="0.2"/>
    <row r="30" ht="18" customHeight="1" x14ac:dyDescent="0.2"/>
    <row r="31" ht="18" customHeight="1" x14ac:dyDescent="0.2"/>
    <row r="32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</sheetData>
  <mergeCells count="42">
    <mergeCell ref="A1:D4"/>
    <mergeCell ref="E1:U2"/>
    <mergeCell ref="V1:Y1"/>
    <mergeCell ref="V2:Y2"/>
    <mergeCell ref="E3:U4"/>
    <mergeCell ref="V3:Y4"/>
    <mergeCell ref="A5:Y5"/>
    <mergeCell ref="A6:Y6"/>
    <mergeCell ref="A7:C7"/>
    <mergeCell ref="D7:O7"/>
    <mergeCell ref="P7:T7"/>
    <mergeCell ref="U7:Y7"/>
    <mergeCell ref="A8:C8"/>
    <mergeCell ref="D8:O8"/>
    <mergeCell ref="P8:T8"/>
    <mergeCell ref="U8:Y8"/>
    <mergeCell ref="A9:C9"/>
    <mergeCell ref="D9:O9"/>
    <mergeCell ref="P9:T9"/>
    <mergeCell ref="U9:Y9"/>
    <mergeCell ref="D12:O12"/>
    <mergeCell ref="P12:T12"/>
    <mergeCell ref="U12:Y12"/>
    <mergeCell ref="A10:C13"/>
    <mergeCell ref="D10:O10"/>
    <mergeCell ref="P10:T10"/>
    <mergeCell ref="U10:Y10"/>
    <mergeCell ref="D11:O11"/>
    <mergeCell ref="P11:T11"/>
    <mergeCell ref="U11:Y11"/>
    <mergeCell ref="A14:C14"/>
    <mergeCell ref="D14:E14"/>
    <mergeCell ref="F14:G14"/>
    <mergeCell ref="H14:I14"/>
    <mergeCell ref="J14:K14"/>
    <mergeCell ref="P14:S14"/>
    <mergeCell ref="T14:Y14"/>
    <mergeCell ref="D13:O13"/>
    <mergeCell ref="P13:T13"/>
    <mergeCell ref="U13:Y13"/>
    <mergeCell ref="L14:M14"/>
    <mergeCell ref="N14:O14"/>
  </mergeCells>
  <printOptions horizontalCentered="1" verticalCentered="1"/>
  <pageMargins left="0.25" right="0.25" top="0.75" bottom="0.75" header="0.3" footer="0.3"/>
  <pageSetup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48"/>
  <sheetViews>
    <sheetView view="pageBreakPreview" topLeftCell="A25" zoomScaleNormal="100" zoomScaleSheetLayoutView="100" workbookViewId="0">
      <selection activeCell="Z18" sqref="Z18"/>
    </sheetView>
  </sheetViews>
  <sheetFormatPr baseColWidth="10" defaultColWidth="11.42578125" defaultRowHeight="12" x14ac:dyDescent="0.2"/>
  <cols>
    <col min="1" max="2" width="5.7109375" style="51" customWidth="1"/>
    <col min="3" max="3" width="7.42578125" style="51" customWidth="1"/>
    <col min="4" max="4" width="6.42578125" style="51" customWidth="1"/>
    <col min="5" max="14" width="5.7109375" style="51" customWidth="1"/>
    <col min="15" max="15" width="5.85546875" style="51" customWidth="1"/>
    <col min="16" max="17" width="5.7109375" style="51" customWidth="1"/>
    <col min="18" max="18" width="9.85546875" style="51" customWidth="1"/>
    <col min="19" max="22" width="5.7109375" style="51" customWidth="1"/>
    <col min="23" max="23" width="5.85546875" style="51" customWidth="1"/>
    <col min="24" max="24" width="5.7109375" style="59" customWidth="1"/>
    <col min="25" max="25" width="7.7109375" style="51" customWidth="1"/>
    <col min="26" max="16384" width="11.42578125" style="51"/>
  </cols>
  <sheetData>
    <row r="1" spans="1:31" s="50" customFormat="1" ht="23.25" customHeight="1" thickBot="1" x14ac:dyDescent="0.35">
      <c r="A1" s="154"/>
      <c r="B1" s="155"/>
      <c r="C1" s="155"/>
      <c r="D1" s="156"/>
      <c r="E1" s="163" t="s">
        <v>302</v>
      </c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5"/>
      <c r="V1" s="169" t="s">
        <v>250</v>
      </c>
      <c r="W1" s="170"/>
      <c r="X1" s="170"/>
      <c r="Y1" s="171"/>
    </row>
    <row r="2" spans="1:31" s="50" customFormat="1" ht="17.25" customHeight="1" thickBot="1" x14ac:dyDescent="0.25">
      <c r="A2" s="157"/>
      <c r="B2" s="158"/>
      <c r="C2" s="158"/>
      <c r="D2" s="159"/>
      <c r="E2" s="166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8"/>
      <c r="V2" s="169" t="s">
        <v>249</v>
      </c>
      <c r="W2" s="170"/>
      <c r="X2" s="170"/>
      <c r="Y2" s="171"/>
      <c r="Z2" s="51"/>
      <c r="AA2" s="51"/>
      <c r="AB2" s="51"/>
      <c r="AC2" s="51"/>
      <c r="AD2" s="51"/>
      <c r="AE2" s="51"/>
    </row>
    <row r="3" spans="1:31" s="50" customFormat="1" ht="17.25" customHeight="1" x14ac:dyDescent="0.2">
      <c r="A3" s="157"/>
      <c r="B3" s="158"/>
      <c r="C3" s="158"/>
      <c r="D3" s="159"/>
      <c r="E3" s="172" t="s">
        <v>251</v>
      </c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4"/>
      <c r="V3" s="178" t="s">
        <v>248</v>
      </c>
      <c r="W3" s="179"/>
      <c r="X3" s="179"/>
      <c r="Y3" s="180"/>
      <c r="Z3" s="51"/>
      <c r="AA3" s="51"/>
      <c r="AB3" s="51"/>
      <c r="AC3" s="51"/>
      <c r="AD3" s="51"/>
      <c r="AE3" s="51"/>
    </row>
    <row r="4" spans="1:31" s="50" customFormat="1" ht="17.25" customHeight="1" thickBot="1" x14ac:dyDescent="0.25">
      <c r="A4" s="160"/>
      <c r="B4" s="161"/>
      <c r="C4" s="161"/>
      <c r="D4" s="162"/>
      <c r="E4" s="175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7"/>
      <c r="V4" s="181"/>
      <c r="W4" s="182"/>
      <c r="X4" s="182"/>
      <c r="Y4" s="183"/>
      <c r="Z4" s="51"/>
      <c r="AA4" s="51"/>
      <c r="AB4" s="51"/>
      <c r="AC4" s="51"/>
      <c r="AD4" s="51"/>
      <c r="AE4" s="51"/>
    </row>
    <row r="5" spans="1:31" ht="16.5" customHeight="1" thickBo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</row>
    <row r="6" spans="1:31" ht="18" customHeight="1" x14ac:dyDescent="0.2">
      <c r="A6" s="208" t="s">
        <v>291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10"/>
    </row>
    <row r="7" spans="1:31" ht="18" customHeight="1" x14ac:dyDescent="0.2">
      <c r="A7" s="211" t="s">
        <v>292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3"/>
    </row>
    <row r="8" spans="1:31" ht="18" customHeight="1" x14ac:dyDescent="0.2">
      <c r="A8" s="214" t="s">
        <v>303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42" t="s">
        <v>579</v>
      </c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3"/>
    </row>
    <row r="9" spans="1:31" ht="18" customHeight="1" x14ac:dyDescent="0.2">
      <c r="A9" s="214" t="s">
        <v>261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39" t="s">
        <v>525</v>
      </c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1"/>
    </row>
    <row r="10" spans="1:31" ht="18" customHeight="1" x14ac:dyDescent="0.2">
      <c r="A10" s="269" t="s">
        <v>267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1"/>
      <c r="L10" s="253" t="s">
        <v>580</v>
      </c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</row>
    <row r="11" spans="1:31" ht="18" customHeight="1" x14ac:dyDescent="0.2">
      <c r="A11" s="272"/>
      <c r="B11" s="273"/>
      <c r="C11" s="273"/>
      <c r="D11" s="273"/>
      <c r="E11" s="273"/>
      <c r="F11" s="273"/>
      <c r="G11" s="273"/>
      <c r="H11" s="273"/>
      <c r="I11" s="273"/>
      <c r="J11" s="273"/>
      <c r="K11" s="274"/>
      <c r="L11" s="255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</row>
    <row r="12" spans="1:31" ht="18" customHeight="1" x14ac:dyDescent="0.2">
      <c r="A12" s="272"/>
      <c r="B12" s="273"/>
      <c r="C12" s="273"/>
      <c r="D12" s="273"/>
      <c r="E12" s="273"/>
      <c r="F12" s="273"/>
      <c r="G12" s="273"/>
      <c r="H12" s="273"/>
      <c r="I12" s="273"/>
      <c r="J12" s="273"/>
      <c r="K12" s="274"/>
      <c r="L12" s="255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</row>
    <row r="13" spans="1:31" ht="27.6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7"/>
      <c r="L13" s="257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</row>
    <row r="14" spans="1:31" ht="25.5" customHeight="1" x14ac:dyDescent="0.2">
      <c r="A14" s="260" t="s">
        <v>255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2"/>
      <c r="L14" s="278" t="s">
        <v>581</v>
      </c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</row>
    <row r="15" spans="1:31" ht="18" customHeight="1" x14ac:dyDescent="0.2">
      <c r="A15" s="244" t="s">
        <v>262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6"/>
      <c r="L15" s="281" t="s">
        <v>263</v>
      </c>
      <c r="M15" s="282"/>
      <c r="N15" s="283"/>
      <c r="O15" s="281"/>
      <c r="P15" s="282"/>
      <c r="Q15" s="282"/>
      <c r="R15" s="282"/>
      <c r="S15" s="282"/>
      <c r="T15" s="282"/>
      <c r="U15" s="282"/>
      <c r="V15" s="282"/>
      <c r="W15" s="282"/>
      <c r="X15" s="282"/>
      <c r="Y15" s="283"/>
      <c r="Z15" s="51" t="s">
        <v>582</v>
      </c>
    </row>
    <row r="16" spans="1:31" ht="18" customHeight="1" x14ac:dyDescent="0.2">
      <c r="A16" s="247"/>
      <c r="B16" s="248"/>
      <c r="C16" s="248"/>
      <c r="D16" s="248"/>
      <c r="E16" s="248"/>
      <c r="F16" s="248"/>
      <c r="G16" s="248"/>
      <c r="H16" s="248"/>
      <c r="I16" s="248"/>
      <c r="J16" s="248"/>
      <c r="K16" s="249"/>
      <c r="L16" s="281" t="s">
        <v>264</v>
      </c>
      <c r="M16" s="282"/>
      <c r="N16" s="283"/>
      <c r="O16" s="281"/>
      <c r="P16" s="282"/>
      <c r="Q16" s="282"/>
      <c r="R16" s="282"/>
      <c r="S16" s="282"/>
      <c r="T16" s="282"/>
      <c r="U16" s="282"/>
      <c r="V16" s="282"/>
      <c r="W16" s="282"/>
      <c r="X16" s="282"/>
      <c r="Y16" s="283"/>
      <c r="Z16" s="51" t="s">
        <v>583</v>
      </c>
    </row>
    <row r="17" spans="1:26" ht="18" customHeight="1" x14ac:dyDescent="0.2">
      <c r="A17" s="247"/>
      <c r="B17" s="248"/>
      <c r="C17" s="248"/>
      <c r="D17" s="248"/>
      <c r="E17" s="248"/>
      <c r="F17" s="248"/>
      <c r="G17" s="248"/>
      <c r="H17" s="248"/>
      <c r="I17" s="248"/>
      <c r="J17" s="248"/>
      <c r="K17" s="249"/>
      <c r="L17" s="281" t="s">
        <v>265</v>
      </c>
      <c r="M17" s="282"/>
      <c r="N17" s="283"/>
      <c r="O17" s="281"/>
      <c r="P17" s="282"/>
      <c r="Q17" s="282"/>
      <c r="R17" s="282"/>
      <c r="S17" s="282"/>
      <c r="T17" s="282"/>
      <c r="U17" s="282"/>
      <c r="V17" s="282"/>
      <c r="W17" s="282"/>
      <c r="X17" s="282"/>
      <c r="Y17" s="283"/>
      <c r="Z17" s="51" t="s">
        <v>584</v>
      </c>
    </row>
    <row r="18" spans="1:26" ht="18" customHeight="1" x14ac:dyDescent="0.2">
      <c r="A18" s="250"/>
      <c r="B18" s="251"/>
      <c r="C18" s="251"/>
      <c r="D18" s="251"/>
      <c r="E18" s="251"/>
      <c r="F18" s="251"/>
      <c r="G18" s="251"/>
      <c r="H18" s="251"/>
      <c r="I18" s="251"/>
      <c r="J18" s="251"/>
      <c r="K18" s="252"/>
      <c r="L18" s="281" t="s">
        <v>266</v>
      </c>
      <c r="M18" s="282"/>
      <c r="N18" s="283"/>
      <c r="O18" s="281"/>
      <c r="P18" s="282"/>
      <c r="Q18" s="282"/>
      <c r="R18" s="282"/>
      <c r="S18" s="282"/>
      <c r="T18" s="282"/>
      <c r="U18" s="282"/>
      <c r="V18" s="282"/>
      <c r="W18" s="282"/>
      <c r="X18" s="282"/>
      <c r="Y18" s="283"/>
      <c r="Z18" s="51" t="s">
        <v>585</v>
      </c>
    </row>
    <row r="19" spans="1:26" ht="18" customHeight="1" x14ac:dyDescent="0.2">
      <c r="A19" s="214" t="s">
        <v>254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78" t="s">
        <v>528</v>
      </c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80"/>
    </row>
    <row r="20" spans="1:26" ht="36" customHeight="1" x14ac:dyDescent="0.2">
      <c r="A20" s="260" t="s">
        <v>256</v>
      </c>
      <c r="B20" s="261"/>
      <c r="C20" s="261"/>
      <c r="D20" s="261"/>
      <c r="E20" s="261"/>
      <c r="F20" s="261"/>
      <c r="G20" s="261"/>
      <c r="H20" s="261"/>
      <c r="I20" s="261"/>
      <c r="J20" s="261"/>
      <c r="K20" s="262"/>
      <c r="L20" s="278" t="s">
        <v>528</v>
      </c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80"/>
    </row>
    <row r="21" spans="1:26" ht="18" customHeight="1" x14ac:dyDescent="0.2">
      <c r="A21" s="286"/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8"/>
    </row>
    <row r="22" spans="1:26" ht="18" customHeight="1" x14ac:dyDescent="0.2">
      <c r="A22" s="260" t="s">
        <v>268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84" t="s">
        <v>269</v>
      </c>
      <c r="M22" s="284"/>
      <c r="N22" s="285" t="s">
        <v>526</v>
      </c>
      <c r="O22" s="285"/>
      <c r="P22" s="285"/>
      <c r="Q22" s="285"/>
      <c r="R22" s="285"/>
      <c r="S22" s="284" t="s">
        <v>270</v>
      </c>
      <c r="T22" s="284"/>
      <c r="U22" s="284"/>
      <c r="V22" s="284"/>
      <c r="W22" s="284"/>
      <c r="X22" s="284"/>
      <c r="Y22" s="284"/>
    </row>
    <row r="23" spans="1:26" ht="18" customHeight="1" x14ac:dyDescent="0.2">
      <c r="A23" s="260" t="s">
        <v>271</v>
      </c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 t="s">
        <v>527</v>
      </c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</row>
    <row r="24" spans="1:26" ht="18" customHeight="1" x14ac:dyDescent="0.2">
      <c r="A24" s="265"/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</row>
    <row r="25" spans="1:26" ht="26.25" customHeight="1" x14ac:dyDescent="0.2">
      <c r="A25" s="52"/>
      <c r="B25" s="225" t="s">
        <v>9</v>
      </c>
      <c r="C25" s="267"/>
      <c r="D25" s="267"/>
      <c r="E25" s="267"/>
      <c r="F25" s="267"/>
      <c r="G25" s="267"/>
      <c r="H25" s="267"/>
      <c r="I25" s="267"/>
      <c r="J25" s="267"/>
      <c r="K25" s="267"/>
      <c r="L25" s="226"/>
      <c r="M25" s="237" t="s">
        <v>64</v>
      </c>
      <c r="N25" s="237"/>
      <c r="O25" s="237"/>
      <c r="P25" s="237" t="s">
        <v>277</v>
      </c>
      <c r="Q25" s="237"/>
      <c r="R25" s="237"/>
      <c r="S25" s="237"/>
      <c r="T25" s="237" t="s">
        <v>50</v>
      </c>
      <c r="U25" s="237"/>
      <c r="V25" s="237"/>
      <c r="W25" s="237"/>
      <c r="X25" s="237"/>
      <c r="Y25" s="53"/>
    </row>
    <row r="26" spans="1:26" ht="18" customHeight="1" x14ac:dyDescent="0.2">
      <c r="A26" s="52"/>
      <c r="B26" s="227"/>
      <c r="C26" s="268"/>
      <c r="D26" s="268"/>
      <c r="E26" s="268"/>
      <c r="F26" s="268"/>
      <c r="G26" s="268"/>
      <c r="H26" s="268"/>
      <c r="I26" s="268"/>
      <c r="J26" s="268"/>
      <c r="K26" s="268"/>
      <c r="L26" s="228"/>
      <c r="M26" s="237"/>
      <c r="N26" s="237"/>
      <c r="O26" s="237"/>
      <c r="P26" s="237" t="s">
        <v>278</v>
      </c>
      <c r="Q26" s="237"/>
      <c r="R26" s="237" t="s">
        <v>279</v>
      </c>
      <c r="S26" s="237"/>
      <c r="T26" s="237"/>
      <c r="U26" s="237"/>
      <c r="V26" s="237"/>
      <c r="W26" s="237"/>
      <c r="X26" s="237"/>
      <c r="Y26" s="85"/>
    </row>
    <row r="27" spans="1:26" ht="27.75" customHeight="1" x14ac:dyDescent="0.2">
      <c r="A27" s="52"/>
      <c r="B27" s="187" t="s">
        <v>276</v>
      </c>
      <c r="C27" s="188"/>
      <c r="D27" s="188"/>
      <c r="E27" s="188"/>
      <c r="F27" s="188"/>
      <c r="G27" s="188"/>
      <c r="H27" s="188"/>
      <c r="I27" s="188"/>
      <c r="J27" s="188"/>
      <c r="K27" s="188"/>
      <c r="L27" s="191"/>
      <c r="M27" s="216">
        <v>5</v>
      </c>
      <c r="N27" s="216"/>
      <c r="O27" s="216"/>
      <c r="P27" s="216" t="s">
        <v>528</v>
      </c>
      <c r="Q27" s="216"/>
      <c r="R27" s="216" t="s">
        <v>528</v>
      </c>
      <c r="S27" s="216"/>
      <c r="T27" s="259" t="s">
        <v>586</v>
      </c>
      <c r="U27" s="259"/>
      <c r="V27" s="259"/>
      <c r="W27" s="259"/>
      <c r="X27" s="259"/>
      <c r="Y27" s="54"/>
    </row>
    <row r="28" spans="1:26" ht="22.5" customHeight="1" x14ac:dyDescent="0.2">
      <c r="A28" s="52"/>
      <c r="B28" s="187" t="s">
        <v>272</v>
      </c>
      <c r="C28" s="188"/>
      <c r="D28" s="188"/>
      <c r="E28" s="188"/>
      <c r="F28" s="188"/>
      <c r="G28" s="188"/>
      <c r="H28" s="188"/>
      <c r="I28" s="188"/>
      <c r="J28" s="188"/>
      <c r="K28" s="188"/>
      <c r="L28" s="191"/>
      <c r="M28" s="189"/>
      <c r="N28" s="189"/>
      <c r="O28" s="189"/>
      <c r="P28" s="222"/>
      <c r="Q28" s="222"/>
      <c r="R28" s="222"/>
      <c r="S28" s="222"/>
      <c r="T28" s="222"/>
      <c r="U28" s="222"/>
      <c r="V28" s="222"/>
      <c r="W28" s="222"/>
      <c r="X28" s="222"/>
      <c r="Y28" s="54"/>
    </row>
    <row r="29" spans="1:26" ht="17.25" customHeight="1" x14ac:dyDescent="0.2">
      <c r="A29" s="52"/>
      <c r="B29" s="187" t="s">
        <v>273</v>
      </c>
      <c r="C29" s="188"/>
      <c r="D29" s="188"/>
      <c r="E29" s="188"/>
      <c r="F29" s="188"/>
      <c r="G29" s="188"/>
      <c r="H29" s="188"/>
      <c r="I29" s="188"/>
      <c r="J29" s="188"/>
      <c r="K29" s="188"/>
      <c r="L29" s="191"/>
      <c r="M29" s="189"/>
      <c r="N29" s="189"/>
      <c r="O29" s="189"/>
      <c r="P29" s="222"/>
      <c r="Q29" s="222"/>
      <c r="R29" s="222"/>
      <c r="S29" s="222"/>
      <c r="T29" s="222"/>
      <c r="U29" s="222"/>
      <c r="V29" s="222"/>
      <c r="W29" s="222"/>
      <c r="X29" s="222"/>
      <c r="Y29" s="55"/>
    </row>
    <row r="30" spans="1:26" ht="17.25" customHeight="1" x14ac:dyDescent="0.2">
      <c r="A30" s="58"/>
      <c r="B30" s="216" t="s">
        <v>274</v>
      </c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189"/>
      <c r="N30" s="189"/>
      <c r="O30" s="189"/>
      <c r="P30" s="222"/>
      <c r="Q30" s="222"/>
      <c r="R30" s="222"/>
      <c r="S30" s="222"/>
      <c r="T30" s="222"/>
      <c r="U30" s="222"/>
      <c r="V30" s="222"/>
      <c r="W30" s="222"/>
      <c r="X30" s="222"/>
      <c r="Y30" s="54"/>
    </row>
    <row r="31" spans="1:26" ht="17.25" customHeight="1" x14ac:dyDescent="0.2">
      <c r="A31" s="58"/>
      <c r="B31" s="216" t="s">
        <v>275</v>
      </c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189"/>
      <c r="N31" s="189"/>
      <c r="O31" s="189"/>
      <c r="P31" s="222"/>
      <c r="Q31" s="222"/>
      <c r="R31" s="222"/>
      <c r="S31" s="222"/>
      <c r="T31" s="222"/>
      <c r="U31" s="222"/>
      <c r="V31" s="222"/>
      <c r="W31" s="222"/>
      <c r="X31" s="222"/>
      <c r="Y31" s="54"/>
    </row>
    <row r="32" spans="1:26" ht="17.25" customHeight="1" x14ac:dyDescent="0.2">
      <c r="A32" s="58"/>
      <c r="M32" s="59"/>
      <c r="N32" s="59"/>
      <c r="O32" s="59"/>
      <c r="X32" s="51"/>
      <c r="Y32" s="54"/>
    </row>
    <row r="33" spans="1:25" ht="17.25" customHeight="1" x14ac:dyDescent="0.2">
      <c r="A33" s="223" t="s">
        <v>293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4"/>
    </row>
    <row r="34" spans="1:25" ht="19.5" customHeight="1" x14ac:dyDescent="0.2">
      <c r="A34" s="232" t="s">
        <v>52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4"/>
    </row>
    <row r="35" spans="1:25" ht="25.5" customHeight="1" x14ac:dyDescent="0.2">
      <c r="A35" s="185" t="s">
        <v>43</v>
      </c>
      <c r="B35" s="186"/>
      <c r="C35" s="49" t="s">
        <v>526</v>
      </c>
      <c r="D35" s="64"/>
      <c r="E35" s="184" t="s">
        <v>47</v>
      </c>
      <c r="F35" s="184"/>
      <c r="G35" s="196" t="s">
        <v>529</v>
      </c>
      <c r="H35" s="196"/>
      <c r="I35" s="196"/>
      <c r="J35" s="196"/>
      <c r="K35" s="196"/>
      <c r="L35" s="196"/>
      <c r="M35" s="196"/>
      <c r="N35" s="184" t="s">
        <v>44</v>
      </c>
      <c r="O35" s="184"/>
      <c r="P35" s="65"/>
      <c r="Q35" s="64"/>
      <c r="R35" s="64" t="s">
        <v>47</v>
      </c>
      <c r="S35" s="235"/>
      <c r="T35" s="235"/>
      <c r="U35" s="235"/>
      <c r="V35" s="235"/>
      <c r="W35" s="235"/>
      <c r="X35" s="235"/>
      <c r="Y35" s="236"/>
    </row>
    <row r="36" spans="1:25" ht="30" customHeight="1" x14ac:dyDescent="0.2">
      <c r="A36" s="185" t="s">
        <v>42</v>
      </c>
      <c r="B36" s="186"/>
      <c r="C36" s="67"/>
      <c r="D36" s="64"/>
      <c r="E36" s="184" t="s">
        <v>47</v>
      </c>
      <c r="F36" s="184"/>
      <c r="G36" s="218"/>
      <c r="H36" s="218"/>
      <c r="I36" s="218"/>
      <c r="J36" s="218"/>
      <c r="K36" s="218"/>
      <c r="L36" s="218"/>
      <c r="M36" s="218"/>
      <c r="N36" s="184" t="s">
        <v>45</v>
      </c>
      <c r="O36" s="184"/>
      <c r="P36" s="67"/>
      <c r="Q36" s="64"/>
      <c r="R36" s="64" t="s">
        <v>47</v>
      </c>
      <c r="S36" s="235"/>
      <c r="T36" s="235"/>
      <c r="U36" s="235"/>
      <c r="V36" s="235"/>
      <c r="W36" s="235"/>
      <c r="X36" s="235"/>
      <c r="Y36" s="236"/>
    </row>
    <row r="37" spans="1:25" ht="28.35" customHeight="1" x14ac:dyDescent="0.2">
      <c r="A37" s="185" t="s">
        <v>46</v>
      </c>
      <c r="B37" s="186"/>
      <c r="C37" s="67"/>
      <c r="D37" s="64"/>
      <c r="E37" s="184" t="s">
        <v>47</v>
      </c>
      <c r="F37" s="184"/>
      <c r="G37" s="218"/>
      <c r="H37" s="218"/>
      <c r="I37" s="218"/>
      <c r="J37" s="218"/>
      <c r="K37" s="218"/>
      <c r="L37" s="218"/>
      <c r="M37" s="218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7"/>
    </row>
    <row r="38" spans="1:25" ht="28.35" customHeight="1" x14ac:dyDescent="0.2">
      <c r="A38" s="58"/>
      <c r="C38" s="59"/>
      <c r="D38" s="59"/>
      <c r="E38" s="59"/>
      <c r="F38" s="59"/>
      <c r="G38" s="59"/>
      <c r="H38" s="59"/>
      <c r="I38" s="59"/>
      <c r="J38" s="59"/>
      <c r="K38" s="59"/>
      <c r="M38" s="59"/>
      <c r="N38" s="59"/>
      <c r="P38" s="51" t="s">
        <v>224</v>
      </c>
      <c r="W38" s="60"/>
      <c r="X38" s="60"/>
      <c r="Y38" s="54"/>
    </row>
    <row r="39" spans="1:25" ht="28.35" customHeight="1" x14ac:dyDescent="0.2">
      <c r="A39" s="58"/>
      <c r="E39" s="219" t="s">
        <v>124</v>
      </c>
      <c r="F39" s="220"/>
      <c r="G39" s="220"/>
      <c r="H39" s="221"/>
      <c r="I39" s="207" t="s">
        <v>125</v>
      </c>
      <c r="J39" s="207"/>
      <c r="K39" s="207"/>
      <c r="L39" s="207" t="s">
        <v>126</v>
      </c>
      <c r="M39" s="207"/>
      <c r="N39" s="207"/>
      <c r="O39" s="207"/>
      <c r="P39" s="207"/>
      <c r="Q39" s="207"/>
      <c r="R39" s="207" t="s">
        <v>127</v>
      </c>
      <c r="S39" s="207"/>
      <c r="T39" s="207"/>
      <c r="U39" s="207"/>
      <c r="W39" s="60"/>
      <c r="X39" s="60"/>
      <c r="Y39" s="54"/>
    </row>
    <row r="40" spans="1:25" ht="12.75" customHeight="1" x14ac:dyDescent="0.2">
      <c r="A40" s="58"/>
      <c r="E40" s="290">
        <v>120</v>
      </c>
      <c r="F40" s="238"/>
      <c r="G40" s="238"/>
      <c r="H40" s="291"/>
      <c r="I40" s="216">
        <v>30</v>
      </c>
      <c r="J40" s="216"/>
      <c r="K40" s="216"/>
      <c r="L40" s="216">
        <v>4</v>
      </c>
      <c r="M40" s="216"/>
      <c r="N40" s="216"/>
      <c r="O40" s="216"/>
      <c r="P40" s="216"/>
      <c r="Q40" s="216"/>
      <c r="R40" s="207" t="s">
        <v>55</v>
      </c>
      <c r="S40" s="207"/>
      <c r="T40" s="207" t="s">
        <v>56</v>
      </c>
      <c r="U40" s="207"/>
      <c r="W40" s="60"/>
      <c r="X40" s="60"/>
      <c r="Y40" s="54"/>
    </row>
    <row r="41" spans="1:25" ht="18" customHeight="1" x14ac:dyDescent="0.2">
      <c r="A41" s="58"/>
      <c r="E41" s="292"/>
      <c r="F41" s="196"/>
      <c r="G41" s="196"/>
      <c r="H41" s="293"/>
      <c r="I41" s="216"/>
      <c r="J41" s="216"/>
      <c r="K41" s="216"/>
      <c r="L41" s="216"/>
      <c r="M41" s="216"/>
      <c r="N41" s="216"/>
      <c r="O41" s="216"/>
      <c r="P41" s="216"/>
      <c r="Q41" s="216"/>
      <c r="R41" s="201">
        <v>0.3</v>
      </c>
      <c r="S41" s="191"/>
      <c r="T41" s="201">
        <v>0.7</v>
      </c>
      <c r="U41" s="191"/>
      <c r="W41" s="60"/>
      <c r="X41" s="60"/>
      <c r="Y41" s="54"/>
    </row>
    <row r="42" spans="1:25" ht="18" customHeight="1" x14ac:dyDescent="0.2">
      <c r="A42" s="58"/>
      <c r="B42" s="59"/>
      <c r="C42" s="59"/>
      <c r="D42" s="59"/>
      <c r="E42" s="59"/>
      <c r="F42" s="59"/>
      <c r="G42" s="59"/>
      <c r="H42" s="59"/>
      <c r="I42" s="238" t="s">
        <v>587</v>
      </c>
      <c r="J42" s="238"/>
      <c r="K42" s="238"/>
      <c r="L42" s="59"/>
      <c r="M42" s="59"/>
      <c r="N42" s="59"/>
      <c r="O42" s="59"/>
      <c r="P42" s="59"/>
      <c r="Q42" s="59"/>
      <c r="R42" s="60"/>
      <c r="S42" s="60"/>
      <c r="T42" s="60"/>
      <c r="U42" s="60"/>
      <c r="V42" s="60"/>
      <c r="W42" s="60"/>
      <c r="X42" s="60"/>
      <c r="Y42" s="54"/>
    </row>
    <row r="43" spans="1:25" ht="36" customHeight="1" x14ac:dyDescent="0.2">
      <c r="A43" s="58"/>
      <c r="B43" s="217" t="s">
        <v>53</v>
      </c>
      <c r="C43" s="217"/>
      <c r="D43" s="217"/>
      <c r="E43" s="217"/>
      <c r="F43" s="217"/>
      <c r="G43" s="217"/>
      <c r="H43" s="217"/>
      <c r="I43" s="217"/>
      <c r="J43" s="217"/>
      <c r="K43" s="59"/>
      <c r="L43" s="217" t="s">
        <v>59</v>
      </c>
      <c r="M43" s="217"/>
      <c r="N43" s="217"/>
      <c r="O43" s="217"/>
      <c r="P43" s="217"/>
      <c r="Q43" s="217"/>
      <c r="S43" s="217" t="s">
        <v>301</v>
      </c>
      <c r="T43" s="217"/>
      <c r="U43" s="217"/>
      <c r="V43" s="217"/>
      <c r="W43" s="217"/>
      <c r="X43" s="217"/>
      <c r="Y43" s="54"/>
    </row>
    <row r="44" spans="1:25" ht="18.75" customHeight="1" x14ac:dyDescent="0.2">
      <c r="A44" s="58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60"/>
      <c r="S44" s="60"/>
      <c r="T44" s="60"/>
      <c r="U44" s="60"/>
      <c r="V44" s="60"/>
      <c r="W44" s="60"/>
      <c r="X44" s="60"/>
      <c r="Y44" s="54"/>
    </row>
    <row r="45" spans="1:25" ht="19.5" customHeight="1" x14ac:dyDescent="0.2">
      <c r="A45" s="58"/>
      <c r="B45" s="219" t="s">
        <v>54</v>
      </c>
      <c r="C45" s="220"/>
      <c r="D45" s="221"/>
      <c r="E45" s="219" t="s">
        <v>55</v>
      </c>
      <c r="F45" s="220"/>
      <c r="G45" s="221"/>
      <c r="H45" s="207" t="s">
        <v>56</v>
      </c>
      <c r="I45" s="207"/>
      <c r="J45" s="207"/>
      <c r="K45" s="59"/>
      <c r="L45" s="225" t="s">
        <v>11</v>
      </c>
      <c r="M45" s="226"/>
      <c r="N45" s="229" t="s">
        <v>51</v>
      </c>
      <c r="O45" s="230"/>
      <c r="P45" s="230"/>
      <c r="Q45" s="231"/>
      <c r="R45" s="4"/>
      <c r="S45" s="237" t="s">
        <v>60</v>
      </c>
      <c r="T45" s="237"/>
      <c r="U45" s="237"/>
      <c r="V45" s="237"/>
      <c r="W45" s="237"/>
      <c r="X45" s="48" t="s">
        <v>61</v>
      </c>
      <c r="Y45" s="54"/>
    </row>
    <row r="46" spans="1:25" ht="17.100000000000001" customHeight="1" x14ac:dyDescent="0.2">
      <c r="A46" s="58"/>
      <c r="B46" s="187" t="s">
        <v>179</v>
      </c>
      <c r="C46" s="188"/>
      <c r="D46" s="191"/>
      <c r="E46" s="192" t="s">
        <v>528</v>
      </c>
      <c r="F46" s="193"/>
      <c r="G46" s="194"/>
      <c r="H46" s="189" t="s">
        <v>528</v>
      </c>
      <c r="I46" s="189"/>
      <c r="J46" s="189"/>
      <c r="K46" s="59"/>
      <c r="L46" s="227"/>
      <c r="M46" s="228"/>
      <c r="N46" s="229" t="s">
        <v>57</v>
      </c>
      <c r="O46" s="230"/>
      <c r="P46" s="230" t="s">
        <v>58</v>
      </c>
      <c r="Q46" s="231"/>
      <c r="R46" s="4"/>
      <c r="S46" s="202" t="s">
        <v>588</v>
      </c>
      <c r="T46" s="203"/>
      <c r="U46" s="203"/>
      <c r="V46" s="203"/>
      <c r="W46" s="204"/>
      <c r="X46" s="61">
        <v>1</v>
      </c>
      <c r="Y46" s="54"/>
    </row>
    <row r="47" spans="1:25" ht="17.100000000000001" customHeight="1" x14ac:dyDescent="0.2">
      <c r="A47" s="58"/>
      <c r="B47" s="187" t="s">
        <v>180</v>
      </c>
      <c r="C47" s="188"/>
      <c r="D47" s="191"/>
      <c r="E47" s="192" t="s">
        <v>528</v>
      </c>
      <c r="F47" s="193"/>
      <c r="G47" s="194"/>
      <c r="H47" s="189" t="s">
        <v>528</v>
      </c>
      <c r="I47" s="189"/>
      <c r="J47" s="189"/>
      <c r="K47" s="59"/>
      <c r="L47" s="206">
        <v>30</v>
      </c>
      <c r="M47" s="206"/>
      <c r="N47" s="205" t="s">
        <v>528</v>
      </c>
      <c r="O47" s="206"/>
      <c r="P47" s="205" t="s">
        <v>528</v>
      </c>
      <c r="Q47" s="206"/>
      <c r="R47" s="62"/>
      <c r="S47" s="198"/>
      <c r="T47" s="200"/>
      <c r="U47" s="200"/>
      <c r="V47" s="200"/>
      <c r="W47" s="199"/>
      <c r="X47" s="61"/>
      <c r="Y47" s="54"/>
    </row>
    <row r="48" spans="1:25" ht="17.100000000000001" customHeight="1" x14ac:dyDescent="0.2">
      <c r="A48" s="58"/>
      <c r="B48" s="187" t="s">
        <v>280</v>
      </c>
      <c r="C48" s="188"/>
      <c r="D48" s="191"/>
      <c r="E48" s="192" t="s">
        <v>528</v>
      </c>
      <c r="F48" s="193"/>
      <c r="G48" s="194"/>
      <c r="H48" s="192" t="s">
        <v>528</v>
      </c>
      <c r="I48" s="193"/>
      <c r="J48" s="194"/>
      <c r="K48" s="59"/>
      <c r="L48" s="198"/>
      <c r="M48" s="199"/>
      <c r="N48" s="263"/>
      <c r="O48" s="264"/>
      <c r="P48" s="263"/>
      <c r="Q48" s="264"/>
      <c r="R48" s="62"/>
      <c r="S48" s="198"/>
      <c r="T48" s="200"/>
      <c r="U48" s="200"/>
      <c r="V48" s="200"/>
      <c r="W48" s="199"/>
      <c r="X48" s="61"/>
      <c r="Y48" s="54"/>
    </row>
    <row r="49" spans="1:25" ht="17.100000000000001" customHeight="1" x14ac:dyDescent="0.2">
      <c r="A49" s="58"/>
      <c r="B49" s="187" t="s">
        <v>281</v>
      </c>
      <c r="C49" s="188"/>
      <c r="D49" s="191"/>
      <c r="E49" s="192" t="s">
        <v>528</v>
      </c>
      <c r="F49" s="193"/>
      <c r="G49" s="194"/>
      <c r="H49" s="192" t="s">
        <v>528</v>
      </c>
      <c r="I49" s="193"/>
      <c r="J49" s="194"/>
      <c r="K49" s="59"/>
      <c r="L49" s="198"/>
      <c r="M49" s="199"/>
      <c r="N49" s="198"/>
      <c r="O49" s="199"/>
      <c r="P49" s="198"/>
      <c r="Q49" s="199"/>
      <c r="R49" s="62"/>
      <c r="S49" s="198"/>
      <c r="T49" s="200"/>
      <c r="U49" s="200"/>
      <c r="V49" s="200"/>
      <c r="W49" s="199"/>
      <c r="X49" s="61"/>
      <c r="Y49" s="54"/>
    </row>
    <row r="50" spans="1:25" ht="17.100000000000001" customHeight="1" x14ac:dyDescent="0.2">
      <c r="A50" s="58"/>
      <c r="B50" s="187" t="s">
        <v>282</v>
      </c>
      <c r="C50" s="188"/>
      <c r="D50" s="191"/>
      <c r="E50" s="297" t="s">
        <v>528</v>
      </c>
      <c r="F50" s="298"/>
      <c r="G50" s="299"/>
      <c r="H50" s="300" t="s">
        <v>528</v>
      </c>
      <c r="I50" s="300"/>
      <c r="J50" s="300"/>
      <c r="K50" s="59"/>
      <c r="L50" s="190"/>
      <c r="M50" s="190"/>
      <c r="N50" s="190"/>
      <c r="O50" s="190"/>
      <c r="P50" s="190"/>
      <c r="Q50" s="190"/>
      <c r="R50" s="62"/>
      <c r="S50" s="198"/>
      <c r="T50" s="200"/>
      <c r="U50" s="200"/>
      <c r="V50" s="200"/>
      <c r="W50" s="199"/>
      <c r="X50" s="61"/>
      <c r="Y50" s="54"/>
    </row>
    <row r="51" spans="1:25" ht="15" customHeight="1" x14ac:dyDescent="0.2">
      <c r="A51" s="58"/>
      <c r="B51" s="187" t="s">
        <v>12</v>
      </c>
      <c r="C51" s="188"/>
      <c r="D51" s="188"/>
      <c r="E51" s="189" t="s">
        <v>528</v>
      </c>
      <c r="F51" s="189"/>
      <c r="G51" s="189"/>
      <c r="H51" s="189" t="s">
        <v>528</v>
      </c>
      <c r="I51" s="189"/>
      <c r="J51" s="189"/>
      <c r="K51" s="59"/>
      <c r="L51" s="190"/>
      <c r="M51" s="190"/>
      <c r="N51" s="190"/>
      <c r="O51" s="190"/>
      <c r="P51" s="190"/>
      <c r="Q51" s="190"/>
      <c r="R51" s="62"/>
      <c r="S51" s="294"/>
      <c r="T51" s="295"/>
      <c r="U51" s="295"/>
      <c r="V51" s="295"/>
      <c r="W51" s="296"/>
      <c r="X51" s="89"/>
      <c r="Y51" s="54"/>
    </row>
    <row r="52" spans="1:25" ht="15" customHeight="1" x14ac:dyDescent="0.2">
      <c r="A52" s="58"/>
      <c r="B52" s="30"/>
      <c r="C52" s="30"/>
      <c r="D52" s="30"/>
      <c r="E52" s="59"/>
      <c r="F52" s="59"/>
      <c r="G52" s="59"/>
      <c r="H52" s="59"/>
      <c r="I52" s="59"/>
      <c r="J52" s="59"/>
      <c r="K52" s="59"/>
      <c r="L52" s="87"/>
      <c r="M52" s="87"/>
      <c r="N52" s="87"/>
      <c r="O52" s="87"/>
      <c r="P52" s="87"/>
      <c r="Q52" s="87"/>
      <c r="R52" s="62"/>
      <c r="S52" s="88"/>
      <c r="T52" s="88"/>
      <c r="U52" s="88"/>
      <c r="V52" s="88"/>
      <c r="W52" s="88"/>
      <c r="X52" s="90"/>
      <c r="Y52" s="54"/>
    </row>
    <row r="53" spans="1:25" ht="26.25" customHeight="1" x14ac:dyDescent="0.2">
      <c r="A53" s="185" t="s">
        <v>65</v>
      </c>
      <c r="B53" s="186"/>
      <c r="C53" s="186"/>
      <c r="D53" s="186"/>
      <c r="E53" s="186"/>
      <c r="F53" s="59" t="s">
        <v>63</v>
      </c>
      <c r="G53" s="49" t="s">
        <v>526</v>
      </c>
      <c r="H53" s="59" t="s">
        <v>10</v>
      </c>
      <c r="I53" s="63"/>
      <c r="J53" s="184" t="s">
        <v>66</v>
      </c>
      <c r="K53" s="184"/>
      <c r="L53" s="184"/>
      <c r="M53" s="184"/>
      <c r="N53" s="184"/>
      <c r="O53" s="184"/>
      <c r="P53" s="184"/>
      <c r="Q53" s="184"/>
      <c r="R53" s="195" t="s">
        <v>589</v>
      </c>
      <c r="S53" s="195"/>
      <c r="T53" s="195"/>
      <c r="U53" s="195"/>
      <c r="V53" s="195"/>
      <c r="W53" s="195"/>
      <c r="X53" s="195"/>
      <c r="Y53" s="54"/>
    </row>
    <row r="54" spans="1:25" ht="24" customHeight="1" x14ac:dyDescent="0.2">
      <c r="A54" s="185" t="s">
        <v>67</v>
      </c>
      <c r="B54" s="186"/>
      <c r="C54" s="186"/>
      <c r="D54" s="186"/>
      <c r="E54" s="186"/>
      <c r="F54" s="196" t="s">
        <v>530</v>
      </c>
      <c r="G54" s="196"/>
      <c r="H54" s="196"/>
      <c r="I54" s="196"/>
      <c r="J54" s="196"/>
      <c r="K54" s="196"/>
      <c r="L54" s="196"/>
      <c r="M54" s="30"/>
      <c r="N54" s="186" t="s">
        <v>68</v>
      </c>
      <c r="O54" s="186"/>
      <c r="P54" s="186"/>
      <c r="Q54" s="197" t="s">
        <v>590</v>
      </c>
      <c r="R54" s="197"/>
      <c r="S54" s="197"/>
      <c r="T54" s="197"/>
      <c r="U54" s="197"/>
      <c r="V54" s="197"/>
      <c r="W54" s="197"/>
      <c r="X54" s="197"/>
      <c r="Y54" s="66"/>
    </row>
    <row r="55" spans="1:25" ht="30" customHeight="1" x14ac:dyDescent="0.2">
      <c r="A55" s="185" t="s">
        <v>69</v>
      </c>
      <c r="B55" s="186"/>
      <c r="C55" s="186"/>
      <c r="D55" s="186"/>
      <c r="E55" s="186"/>
      <c r="F55" s="92"/>
      <c r="G55" s="196" t="s">
        <v>591</v>
      </c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66"/>
    </row>
    <row r="56" spans="1:25" ht="28.35" customHeight="1" x14ac:dyDescent="0.2">
      <c r="A56" s="185" t="s">
        <v>70</v>
      </c>
      <c r="B56" s="186"/>
      <c r="C56" s="186"/>
      <c r="D56" s="186"/>
      <c r="E56" s="186"/>
      <c r="F56" s="64" t="s">
        <v>63</v>
      </c>
      <c r="G56" s="67"/>
      <c r="H56" s="66" t="s">
        <v>10</v>
      </c>
      <c r="I56" s="71" t="s">
        <v>526</v>
      </c>
      <c r="J56" s="66"/>
      <c r="K56" s="184" t="s">
        <v>71</v>
      </c>
      <c r="L56" s="184"/>
      <c r="M56" s="184"/>
      <c r="N56" s="184"/>
      <c r="O56" s="184"/>
      <c r="P56" s="66"/>
      <c r="Q56" s="66"/>
      <c r="R56" s="66"/>
      <c r="S56" s="66"/>
      <c r="T56" s="66"/>
      <c r="U56" s="66"/>
      <c r="V56" s="66"/>
      <c r="W56" s="66"/>
      <c r="X56" s="66"/>
      <c r="Y56" s="91"/>
    </row>
    <row r="57" spans="1:25" ht="28.35" customHeight="1" x14ac:dyDescent="0.2">
      <c r="A57" s="64"/>
      <c r="B57" s="64"/>
      <c r="C57" s="64"/>
      <c r="D57" s="64"/>
      <c r="E57" s="64"/>
      <c r="F57" s="64"/>
      <c r="G57" s="64"/>
      <c r="H57" s="64"/>
      <c r="I57" s="64"/>
      <c r="K57" s="64"/>
      <c r="L57" s="197" t="s">
        <v>531</v>
      </c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</row>
    <row r="58" spans="1:25" ht="15.75" customHeight="1" x14ac:dyDescent="0.2">
      <c r="A58" s="207" t="s">
        <v>294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</row>
    <row r="59" spans="1:25" ht="21" customHeight="1" x14ac:dyDescent="0.2">
      <c r="A59" s="72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72"/>
      <c r="X59" s="72"/>
      <c r="Y59" s="72"/>
    </row>
    <row r="60" spans="1:25" ht="17.25" customHeight="1" x14ac:dyDescent="0.2">
      <c r="B60" s="207" t="s">
        <v>283</v>
      </c>
      <c r="C60" s="207"/>
      <c r="D60" s="207"/>
      <c r="E60" s="289" t="s">
        <v>284</v>
      </c>
      <c r="F60" s="289"/>
      <c r="G60" s="289"/>
      <c r="H60" s="289" t="s">
        <v>12</v>
      </c>
      <c r="I60" s="289"/>
      <c r="J60" s="289"/>
      <c r="K60" s="289" t="s">
        <v>285</v>
      </c>
      <c r="L60" s="289"/>
      <c r="M60" s="289"/>
      <c r="N60" s="289" t="s">
        <v>286</v>
      </c>
      <c r="O60" s="289"/>
      <c r="P60" s="289"/>
      <c r="Q60" s="289" t="s">
        <v>287</v>
      </c>
      <c r="R60" s="289"/>
      <c r="S60" s="289"/>
      <c r="T60" s="289" t="s">
        <v>286</v>
      </c>
      <c r="U60" s="289"/>
      <c r="V60" s="289"/>
      <c r="X60" s="51"/>
    </row>
    <row r="61" spans="1:25" ht="18.75" customHeight="1" x14ac:dyDescent="0.2">
      <c r="B61" s="207"/>
      <c r="C61" s="207"/>
      <c r="D61" s="207"/>
      <c r="E61" s="189" t="s">
        <v>528</v>
      </c>
      <c r="F61" s="189"/>
      <c r="G61" s="189"/>
      <c r="H61" s="189" t="s">
        <v>528</v>
      </c>
      <c r="I61" s="189"/>
      <c r="J61" s="189"/>
      <c r="K61" s="189" t="s">
        <v>528</v>
      </c>
      <c r="L61" s="189"/>
      <c r="M61" s="189"/>
      <c r="N61" s="189" t="s">
        <v>528</v>
      </c>
      <c r="O61" s="189"/>
      <c r="P61" s="189"/>
      <c r="Q61" s="189" t="s">
        <v>528</v>
      </c>
      <c r="R61" s="189"/>
      <c r="S61" s="189"/>
      <c r="T61" s="189" t="s">
        <v>528</v>
      </c>
      <c r="U61" s="189"/>
      <c r="V61" s="189"/>
    </row>
    <row r="62" spans="1:25" ht="17.25" customHeight="1" x14ac:dyDescent="0.2">
      <c r="A62" s="64"/>
      <c r="B62" s="64"/>
      <c r="C62" s="64"/>
      <c r="D62" s="64"/>
    </row>
    <row r="63" spans="1:25" ht="20.25" customHeight="1" x14ac:dyDescent="0.2">
      <c r="B63" s="207" t="s">
        <v>288</v>
      </c>
      <c r="C63" s="207"/>
      <c r="D63" s="207"/>
      <c r="E63" s="207" t="s">
        <v>284</v>
      </c>
      <c r="F63" s="207"/>
      <c r="G63" s="207"/>
      <c r="H63" s="207" t="s">
        <v>12</v>
      </c>
      <c r="I63" s="207"/>
      <c r="J63" s="207"/>
      <c r="K63" s="207" t="s">
        <v>285</v>
      </c>
      <c r="L63" s="207"/>
      <c r="M63" s="207"/>
      <c r="N63" s="207" t="s">
        <v>286</v>
      </c>
      <c r="O63" s="207"/>
      <c r="P63" s="207"/>
      <c r="Q63" s="207" t="s">
        <v>287</v>
      </c>
      <c r="R63" s="207"/>
      <c r="S63" s="207"/>
      <c r="T63" s="207" t="s">
        <v>286</v>
      </c>
      <c r="U63" s="207"/>
      <c r="V63" s="207"/>
    </row>
    <row r="64" spans="1:25" ht="18.75" customHeight="1" x14ac:dyDescent="0.2">
      <c r="B64" s="207"/>
      <c r="C64" s="207"/>
      <c r="D64" s="207"/>
      <c r="E64" s="189" t="s">
        <v>528</v>
      </c>
      <c r="F64" s="189"/>
      <c r="G64" s="189"/>
      <c r="H64" s="189" t="s">
        <v>528</v>
      </c>
      <c r="I64" s="189"/>
      <c r="J64" s="189"/>
      <c r="K64" s="189" t="s">
        <v>528</v>
      </c>
      <c r="L64" s="189"/>
      <c r="M64" s="189"/>
      <c r="N64" s="189" t="s">
        <v>528</v>
      </c>
      <c r="O64" s="189"/>
      <c r="P64" s="189"/>
      <c r="Q64" s="189" t="s">
        <v>528</v>
      </c>
      <c r="R64" s="189"/>
      <c r="S64" s="189"/>
      <c r="T64" s="189" t="s">
        <v>528</v>
      </c>
      <c r="U64" s="189"/>
      <c r="V64" s="189"/>
    </row>
    <row r="65" spans="1:25" ht="20.25" customHeight="1" x14ac:dyDescent="0.2"/>
    <row r="66" spans="1:25" ht="15.75" customHeight="1" x14ac:dyDescent="0.2">
      <c r="A66" s="207" t="s">
        <v>295</v>
      </c>
      <c r="B66" s="207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</row>
    <row r="67" spans="1:25" ht="18" customHeight="1" x14ac:dyDescent="0.2"/>
    <row r="68" spans="1:25" ht="18" customHeight="1" x14ac:dyDescent="0.2"/>
    <row r="69" spans="1:25" ht="18" customHeight="1" x14ac:dyDescent="0.2">
      <c r="B69" s="207" t="s">
        <v>279</v>
      </c>
      <c r="C69" s="207"/>
      <c r="D69" s="207"/>
      <c r="E69" s="207" t="s">
        <v>284</v>
      </c>
      <c r="F69" s="207"/>
      <c r="G69" s="207"/>
      <c r="H69" s="207" t="s">
        <v>12</v>
      </c>
      <c r="I69" s="207"/>
      <c r="J69" s="207"/>
      <c r="K69" s="207" t="s">
        <v>285</v>
      </c>
      <c r="L69" s="207"/>
      <c r="M69" s="207"/>
      <c r="N69" s="207" t="s">
        <v>286</v>
      </c>
      <c r="O69" s="207"/>
      <c r="P69" s="207"/>
      <c r="Q69" s="207" t="s">
        <v>287</v>
      </c>
      <c r="R69" s="207"/>
      <c r="S69" s="207"/>
      <c r="T69" s="207" t="s">
        <v>286</v>
      </c>
      <c r="U69" s="207"/>
      <c r="V69" s="207"/>
    </row>
    <row r="70" spans="1:25" ht="18" customHeight="1" x14ac:dyDescent="0.2">
      <c r="B70" s="207"/>
      <c r="C70" s="207"/>
      <c r="D70" s="207"/>
      <c r="E70" s="189" t="s">
        <v>528</v>
      </c>
      <c r="F70" s="189"/>
      <c r="G70" s="189"/>
      <c r="H70" s="189" t="s">
        <v>528</v>
      </c>
      <c r="I70" s="189"/>
      <c r="J70" s="189"/>
      <c r="K70" s="189" t="s">
        <v>528</v>
      </c>
      <c r="L70" s="189"/>
      <c r="M70" s="189"/>
      <c r="N70" s="189" t="s">
        <v>528</v>
      </c>
      <c r="O70" s="189"/>
      <c r="P70" s="189"/>
      <c r="Q70" s="189" t="s">
        <v>528</v>
      </c>
      <c r="R70" s="189"/>
      <c r="S70" s="189"/>
      <c r="T70" s="189" t="s">
        <v>528</v>
      </c>
      <c r="U70" s="189"/>
      <c r="V70" s="189"/>
    </row>
    <row r="71" spans="1:25" ht="18" customHeight="1" x14ac:dyDescent="0.2">
      <c r="B71" s="64"/>
      <c r="C71" s="64"/>
      <c r="D71" s="64"/>
    </row>
    <row r="72" spans="1:25" ht="18" customHeight="1" x14ac:dyDescent="0.2">
      <c r="B72" s="207" t="s">
        <v>289</v>
      </c>
      <c r="C72" s="207"/>
      <c r="D72" s="207"/>
      <c r="E72" s="207" t="s">
        <v>284</v>
      </c>
      <c r="F72" s="207"/>
      <c r="G72" s="207"/>
      <c r="H72" s="207" t="s">
        <v>12</v>
      </c>
      <c r="I72" s="207"/>
      <c r="J72" s="207"/>
      <c r="K72" s="207" t="s">
        <v>285</v>
      </c>
      <c r="L72" s="207"/>
      <c r="M72" s="207"/>
      <c r="N72" s="207" t="s">
        <v>286</v>
      </c>
      <c r="O72" s="207"/>
      <c r="P72" s="207"/>
      <c r="Q72" s="207" t="s">
        <v>287</v>
      </c>
      <c r="R72" s="207"/>
      <c r="S72" s="207"/>
      <c r="T72" s="207" t="s">
        <v>286</v>
      </c>
      <c r="U72" s="207"/>
      <c r="V72" s="207"/>
    </row>
    <row r="73" spans="1:25" ht="18" customHeight="1" x14ac:dyDescent="0.2">
      <c r="B73" s="207"/>
      <c r="C73" s="207"/>
      <c r="D73" s="207"/>
      <c r="E73" s="189" t="s">
        <v>528</v>
      </c>
      <c r="F73" s="189"/>
      <c r="G73" s="189"/>
      <c r="H73" s="189" t="s">
        <v>528</v>
      </c>
      <c r="I73" s="189"/>
      <c r="J73" s="189"/>
      <c r="K73" s="189" t="s">
        <v>528</v>
      </c>
      <c r="L73" s="189"/>
      <c r="M73" s="189"/>
      <c r="N73" s="189" t="s">
        <v>528</v>
      </c>
      <c r="O73" s="189"/>
      <c r="P73" s="189"/>
      <c r="Q73" s="189" t="s">
        <v>528</v>
      </c>
      <c r="R73" s="189"/>
      <c r="S73" s="189"/>
      <c r="T73" s="189" t="s">
        <v>528</v>
      </c>
      <c r="U73" s="189"/>
      <c r="V73" s="189"/>
    </row>
    <row r="74" spans="1:25" ht="18" customHeight="1" x14ac:dyDescent="0.2"/>
    <row r="75" spans="1:25" ht="18" customHeight="1" x14ac:dyDescent="0.2"/>
    <row r="76" spans="1:25" ht="18" customHeight="1" x14ac:dyDescent="0.2"/>
    <row r="77" spans="1:25" ht="18" customHeight="1" x14ac:dyDescent="0.2"/>
    <row r="78" spans="1:25" ht="18" customHeight="1" x14ac:dyDescent="0.2"/>
    <row r="79" spans="1:25" ht="18" customHeight="1" x14ac:dyDescent="0.2"/>
    <row r="80" spans="1:25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</sheetData>
  <mergeCells count="213">
    <mergeCell ref="H64:J64"/>
    <mergeCell ref="K64:M64"/>
    <mergeCell ref="N64:P64"/>
    <mergeCell ref="Q64:S64"/>
    <mergeCell ref="T64:V64"/>
    <mergeCell ref="E73:G73"/>
    <mergeCell ref="H73:J73"/>
    <mergeCell ref="K73:M73"/>
    <mergeCell ref="N73:P73"/>
    <mergeCell ref="Q73:S73"/>
    <mergeCell ref="T73:V73"/>
    <mergeCell ref="E70:G70"/>
    <mergeCell ref="H70:J70"/>
    <mergeCell ref="K70:M70"/>
    <mergeCell ref="N70:P70"/>
    <mergeCell ref="Q70:S70"/>
    <mergeCell ref="T70:V70"/>
    <mergeCell ref="E72:G72"/>
    <mergeCell ref="H72:J72"/>
    <mergeCell ref="K72:M72"/>
    <mergeCell ref="N72:P72"/>
    <mergeCell ref="Q72:S72"/>
    <mergeCell ref="T72:V72"/>
    <mergeCell ref="Q69:S69"/>
    <mergeCell ref="T69:V69"/>
    <mergeCell ref="L40:Q41"/>
    <mergeCell ref="R40:S40"/>
    <mergeCell ref="T40:U40"/>
    <mergeCell ref="R41:S41"/>
    <mergeCell ref="E40:H41"/>
    <mergeCell ref="B45:D45"/>
    <mergeCell ref="L57:Y57"/>
    <mergeCell ref="S51:W51"/>
    <mergeCell ref="S50:W50"/>
    <mergeCell ref="B50:D50"/>
    <mergeCell ref="E50:G50"/>
    <mergeCell ref="H50:J50"/>
    <mergeCell ref="L50:M50"/>
    <mergeCell ref="N50:O50"/>
    <mergeCell ref="P50:Q50"/>
    <mergeCell ref="A56:E56"/>
    <mergeCell ref="N54:P54"/>
    <mergeCell ref="N63:P63"/>
    <mergeCell ref="Q63:S63"/>
    <mergeCell ref="T63:V63"/>
    <mergeCell ref="B60:D61"/>
    <mergeCell ref="E64:G64"/>
    <mergeCell ref="B48:D48"/>
    <mergeCell ref="B72:D73"/>
    <mergeCell ref="B69:D70"/>
    <mergeCell ref="B63:D64"/>
    <mergeCell ref="A58:Y58"/>
    <mergeCell ref="E60:G60"/>
    <mergeCell ref="H60:J60"/>
    <mergeCell ref="K60:M60"/>
    <mergeCell ref="N60:P60"/>
    <mergeCell ref="Q60:S60"/>
    <mergeCell ref="T60:V60"/>
    <mergeCell ref="E61:G61"/>
    <mergeCell ref="H61:J61"/>
    <mergeCell ref="K61:M61"/>
    <mergeCell ref="N61:P61"/>
    <mergeCell ref="Q61:S61"/>
    <mergeCell ref="T61:V61"/>
    <mergeCell ref="E63:G63"/>
    <mergeCell ref="H63:J63"/>
    <mergeCell ref="K63:M63"/>
    <mergeCell ref="A66:Y66"/>
    <mergeCell ref="E69:G69"/>
    <mergeCell ref="H69:J69"/>
    <mergeCell ref="K69:M69"/>
    <mergeCell ref="N69:P69"/>
    <mergeCell ref="L17:N17"/>
    <mergeCell ref="L18:N18"/>
    <mergeCell ref="O15:Y15"/>
    <mergeCell ref="O16:Y16"/>
    <mergeCell ref="O17:Y17"/>
    <mergeCell ref="O18:Y18"/>
    <mergeCell ref="A22:K22"/>
    <mergeCell ref="L22:M22"/>
    <mergeCell ref="N22:R22"/>
    <mergeCell ref="S22:T22"/>
    <mergeCell ref="U22:Y22"/>
    <mergeCell ref="A21:Y21"/>
    <mergeCell ref="A1:D4"/>
    <mergeCell ref="S43:X43"/>
    <mergeCell ref="A24:Y24"/>
    <mergeCell ref="P25:S25"/>
    <mergeCell ref="B30:L30"/>
    <mergeCell ref="B31:L31"/>
    <mergeCell ref="M30:O30"/>
    <mergeCell ref="M31:O31"/>
    <mergeCell ref="B25:L26"/>
    <mergeCell ref="M25:O26"/>
    <mergeCell ref="R26:S26"/>
    <mergeCell ref="T25:X26"/>
    <mergeCell ref="P29:Q29"/>
    <mergeCell ref="P30:Q30"/>
    <mergeCell ref="P31:Q31"/>
    <mergeCell ref="R27:S27"/>
    <mergeCell ref="A5:Y5"/>
    <mergeCell ref="A10:K13"/>
    <mergeCell ref="L19:Y19"/>
    <mergeCell ref="A20:K20"/>
    <mergeCell ref="L20:Y20"/>
    <mergeCell ref="L14:Y14"/>
    <mergeCell ref="L15:N15"/>
    <mergeCell ref="L16:N16"/>
    <mergeCell ref="E48:G48"/>
    <mergeCell ref="H48:J48"/>
    <mergeCell ref="L48:M48"/>
    <mergeCell ref="N48:O48"/>
    <mergeCell ref="P48:Q48"/>
    <mergeCell ref="S48:W48"/>
    <mergeCell ref="B47:D47"/>
    <mergeCell ref="E47:G47"/>
    <mergeCell ref="H47:J47"/>
    <mergeCell ref="L47:M47"/>
    <mergeCell ref="N47:O47"/>
    <mergeCell ref="S47:W47"/>
    <mergeCell ref="L9:Y9"/>
    <mergeCell ref="L8:Y8"/>
    <mergeCell ref="A8:K8"/>
    <mergeCell ref="A15:K18"/>
    <mergeCell ref="L10:Y13"/>
    <mergeCell ref="E35:F35"/>
    <mergeCell ref="N35:O35"/>
    <mergeCell ref="R28:S28"/>
    <mergeCell ref="R29:S29"/>
    <mergeCell ref="R30:S30"/>
    <mergeCell ref="R31:S31"/>
    <mergeCell ref="T27:X27"/>
    <mergeCell ref="T28:X28"/>
    <mergeCell ref="T29:X29"/>
    <mergeCell ref="T30:X30"/>
    <mergeCell ref="T31:X31"/>
    <mergeCell ref="S35:Y35"/>
    <mergeCell ref="A35:B35"/>
    <mergeCell ref="A14:K14"/>
    <mergeCell ref="M28:O28"/>
    <mergeCell ref="P27:Q27"/>
    <mergeCell ref="A23:K23"/>
    <mergeCell ref="L23:Y23"/>
    <mergeCell ref="P26:Q26"/>
    <mergeCell ref="E45:G45"/>
    <mergeCell ref="H45:J45"/>
    <mergeCell ref="L45:M46"/>
    <mergeCell ref="N45:Q45"/>
    <mergeCell ref="H46:J46"/>
    <mergeCell ref="N46:O46"/>
    <mergeCell ref="P46:Q46"/>
    <mergeCell ref="A34:Y34"/>
    <mergeCell ref="G35:M35"/>
    <mergeCell ref="S36:Y36"/>
    <mergeCell ref="A36:B36"/>
    <mergeCell ref="S45:W45"/>
    <mergeCell ref="B46:D46"/>
    <mergeCell ref="E46:G46"/>
    <mergeCell ref="R39:U39"/>
    <mergeCell ref="I40:K41"/>
    <mergeCell ref="I42:K42"/>
    <mergeCell ref="B27:L27"/>
    <mergeCell ref="M27:O27"/>
    <mergeCell ref="A37:B37"/>
    <mergeCell ref="E36:F36"/>
    <mergeCell ref="E37:F37"/>
    <mergeCell ref="N36:O36"/>
    <mergeCell ref="B43:J43"/>
    <mergeCell ref="L43:Q43"/>
    <mergeCell ref="G36:M36"/>
    <mergeCell ref="G37:M37"/>
    <mergeCell ref="E39:H39"/>
    <mergeCell ref="I39:K39"/>
    <mergeCell ref="B28:L28"/>
    <mergeCell ref="B29:L29"/>
    <mergeCell ref="M29:O29"/>
    <mergeCell ref="P28:Q28"/>
    <mergeCell ref="A33:Y33"/>
    <mergeCell ref="V1:Y1"/>
    <mergeCell ref="V2:Y2"/>
    <mergeCell ref="V3:Y4"/>
    <mergeCell ref="E3:U4"/>
    <mergeCell ref="E1:U2"/>
    <mergeCell ref="B49:D49"/>
    <mergeCell ref="E49:G49"/>
    <mergeCell ref="R53:X53"/>
    <mergeCell ref="G55:X55"/>
    <mergeCell ref="F54:L54"/>
    <mergeCell ref="Q54:X54"/>
    <mergeCell ref="H49:J49"/>
    <mergeCell ref="L49:M49"/>
    <mergeCell ref="N49:O49"/>
    <mergeCell ref="P49:Q49"/>
    <mergeCell ref="S49:W49"/>
    <mergeCell ref="T41:U41"/>
    <mergeCell ref="S46:W46"/>
    <mergeCell ref="P47:Q47"/>
    <mergeCell ref="L39:Q39"/>
    <mergeCell ref="A6:Y6"/>
    <mergeCell ref="A7:Y7"/>
    <mergeCell ref="A9:K9"/>
    <mergeCell ref="A19:K19"/>
    <mergeCell ref="K56:O56"/>
    <mergeCell ref="J53:Q53"/>
    <mergeCell ref="A53:E53"/>
    <mergeCell ref="A54:E54"/>
    <mergeCell ref="A55:E55"/>
    <mergeCell ref="B51:D51"/>
    <mergeCell ref="E51:G51"/>
    <mergeCell ref="H51:J51"/>
    <mergeCell ref="L51:M51"/>
    <mergeCell ref="N51:O51"/>
    <mergeCell ref="P51:Q51"/>
  </mergeCells>
  <printOptions horizontalCentered="1" verticalCentered="1"/>
  <pageMargins left="0.25" right="0.25" top="0.75" bottom="0.75" header="0.3" footer="0.3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BF18F-7D49-4497-8E86-F1ED68CB9BCE}">
  <dimension ref="A1:AB123"/>
  <sheetViews>
    <sheetView view="pageBreakPreview" topLeftCell="L33" zoomScale="90" zoomScaleNormal="100" zoomScaleSheetLayoutView="90" workbookViewId="0">
      <selection activeCell="X31" sqref="X31:Z31"/>
    </sheetView>
  </sheetViews>
  <sheetFormatPr baseColWidth="10" defaultColWidth="11.42578125" defaultRowHeight="12" x14ac:dyDescent="0.2"/>
  <cols>
    <col min="1" max="2" width="5.7109375" style="1" customWidth="1"/>
    <col min="3" max="3" width="4.140625" style="1" customWidth="1"/>
    <col min="4" max="6" width="5.7109375" style="1" customWidth="1"/>
    <col min="7" max="7" width="12.28515625" style="1" customWidth="1"/>
    <col min="8" max="8" width="8.28515625" style="1" customWidth="1"/>
    <col min="9" max="9" width="10.28515625" style="1" customWidth="1"/>
    <col min="10" max="10" width="7.7109375" style="1" customWidth="1"/>
    <col min="11" max="11" width="8.28515625" style="1" customWidth="1"/>
    <col min="12" max="12" width="5.7109375" style="1" customWidth="1"/>
    <col min="13" max="13" width="7.28515625" style="1" customWidth="1"/>
    <col min="14" max="15" width="5.7109375" style="1" customWidth="1"/>
    <col min="16" max="16" width="5.85546875" style="1" customWidth="1"/>
    <col min="17" max="19" width="5.7109375" style="1" customWidth="1"/>
    <col min="20" max="20" width="8.5703125" style="1" customWidth="1"/>
    <col min="21" max="22" width="5.7109375" style="1" customWidth="1"/>
    <col min="23" max="23" width="10" style="1" customWidth="1"/>
    <col min="24" max="24" width="7" style="1" customWidth="1"/>
    <col min="25" max="25" width="5.7109375" style="3" customWidth="1"/>
    <col min="26" max="26" width="16.5703125" style="1" customWidth="1"/>
    <col min="27" max="16384" width="11.42578125" style="1"/>
  </cols>
  <sheetData>
    <row r="1" spans="1:28" ht="22.5" customHeight="1" thickBot="1" x14ac:dyDescent="0.25">
      <c r="A1" s="349"/>
      <c r="B1" s="350"/>
      <c r="C1" s="350"/>
      <c r="D1" s="350"/>
      <c r="E1" s="340" t="s">
        <v>302</v>
      </c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2"/>
      <c r="X1" s="337" t="s">
        <v>250</v>
      </c>
      <c r="Y1" s="338"/>
      <c r="Z1" s="339"/>
    </row>
    <row r="2" spans="1:28" ht="18.75" customHeight="1" thickBot="1" x14ac:dyDescent="0.25">
      <c r="A2" s="351"/>
      <c r="B2" s="352"/>
      <c r="C2" s="352"/>
      <c r="D2" s="352"/>
      <c r="E2" s="172" t="s">
        <v>251</v>
      </c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4"/>
      <c r="X2" s="337" t="s">
        <v>249</v>
      </c>
      <c r="Y2" s="338"/>
      <c r="Z2" s="339"/>
    </row>
    <row r="3" spans="1:28" ht="33.75" customHeight="1" thickBot="1" x14ac:dyDescent="0.25">
      <c r="A3" s="353"/>
      <c r="B3" s="354"/>
      <c r="C3" s="354"/>
      <c r="D3" s="354"/>
      <c r="E3" s="175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7"/>
      <c r="X3" s="337" t="s">
        <v>248</v>
      </c>
      <c r="Y3" s="338"/>
      <c r="Z3" s="339"/>
    </row>
    <row r="4" spans="1:28" ht="8.4499999999999993" customHeight="1" x14ac:dyDescent="0.2">
      <c r="A4" s="355"/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</row>
    <row r="5" spans="1:28" ht="8.4499999999999993" customHeight="1" thickBot="1" x14ac:dyDescent="0.25">
      <c r="A5" s="10"/>
      <c r="B5" s="11"/>
      <c r="C5" s="11"/>
      <c r="D5" s="11"/>
      <c r="E5" s="11"/>
      <c r="F5" s="12"/>
      <c r="G5" s="1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3"/>
    </row>
    <row r="6" spans="1:28" ht="18" customHeight="1" x14ac:dyDescent="0.2">
      <c r="A6" s="356" t="s">
        <v>297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8"/>
    </row>
    <row r="7" spans="1:28" ht="18" customHeight="1" x14ac:dyDescent="0.2">
      <c r="A7" s="302" t="s">
        <v>298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4"/>
    </row>
    <row r="8" spans="1:28" ht="55.5" customHeight="1" x14ac:dyDescent="0.2">
      <c r="A8" s="303" t="s">
        <v>14</v>
      </c>
      <c r="B8" s="303"/>
      <c r="C8" s="303"/>
      <c r="D8" s="303" t="s">
        <v>128</v>
      </c>
      <c r="E8" s="303"/>
      <c r="F8" s="303"/>
      <c r="G8" s="45" t="s">
        <v>300</v>
      </c>
      <c r="H8" s="45" t="s">
        <v>62</v>
      </c>
      <c r="I8" s="207" t="s">
        <v>240</v>
      </c>
      <c r="J8" s="207"/>
      <c r="K8" s="207"/>
      <c r="L8" s="219" t="s">
        <v>299</v>
      </c>
      <c r="M8" s="220"/>
      <c r="N8" s="221"/>
      <c r="O8" s="207" t="s">
        <v>189</v>
      </c>
      <c r="P8" s="207"/>
      <c r="Q8" s="207"/>
      <c r="R8" s="207" t="s">
        <v>129</v>
      </c>
      <c r="S8" s="207"/>
      <c r="T8" s="207"/>
      <c r="U8" s="207" t="s">
        <v>247</v>
      </c>
      <c r="V8" s="207"/>
      <c r="W8" s="207"/>
      <c r="X8" s="207" t="s">
        <v>26</v>
      </c>
      <c r="Y8" s="207"/>
      <c r="Z8" s="207"/>
    </row>
    <row r="9" spans="1:28" ht="59.25" customHeight="1" x14ac:dyDescent="0.2">
      <c r="A9" s="347" t="s">
        <v>223</v>
      </c>
      <c r="B9" s="347"/>
      <c r="C9" s="347"/>
      <c r="D9" s="324" t="s">
        <v>181</v>
      </c>
      <c r="E9" s="324"/>
      <c r="F9" s="324"/>
      <c r="G9" s="42"/>
      <c r="H9" s="69"/>
      <c r="I9" s="332"/>
      <c r="J9" s="332"/>
      <c r="K9" s="332"/>
      <c r="L9" s="328"/>
      <c r="M9" s="329"/>
      <c r="N9" s="330"/>
      <c r="O9" s="306"/>
      <c r="P9" s="306"/>
      <c r="Q9" s="306"/>
      <c r="R9" s="359"/>
      <c r="S9" s="347"/>
      <c r="T9" s="347"/>
      <c r="U9" s="187"/>
      <c r="V9" s="188"/>
      <c r="W9" s="191"/>
      <c r="X9" s="346"/>
      <c r="Y9" s="346"/>
      <c r="Z9" s="346"/>
    </row>
    <row r="10" spans="1:28" ht="44.25" customHeight="1" x14ac:dyDescent="0.2">
      <c r="A10" s="347"/>
      <c r="B10" s="347"/>
      <c r="C10" s="347"/>
      <c r="D10" s="348" t="s">
        <v>182</v>
      </c>
      <c r="E10" s="348"/>
      <c r="F10" s="348"/>
      <c r="G10" s="77"/>
      <c r="H10" s="14"/>
      <c r="I10" s="332"/>
      <c r="J10" s="332"/>
      <c r="K10" s="332"/>
      <c r="L10" s="328"/>
      <c r="M10" s="329"/>
      <c r="N10" s="330"/>
      <c r="O10" s="306"/>
      <c r="P10" s="306"/>
      <c r="Q10" s="306"/>
      <c r="R10" s="344"/>
      <c r="S10" s="344"/>
      <c r="T10" s="344"/>
      <c r="U10" s="331"/>
      <c r="V10" s="331"/>
      <c r="W10" s="331"/>
      <c r="X10" s="331"/>
      <c r="Y10" s="331"/>
      <c r="Z10" s="331"/>
    </row>
    <row r="11" spans="1:28" ht="34.5" customHeight="1" x14ac:dyDescent="0.2">
      <c r="A11" s="347"/>
      <c r="B11" s="347"/>
      <c r="C11" s="347"/>
      <c r="D11" s="324" t="s">
        <v>221</v>
      </c>
      <c r="E11" s="324"/>
      <c r="F11" s="324"/>
      <c r="G11" s="42">
        <v>17</v>
      </c>
      <c r="H11" s="14"/>
      <c r="I11" s="189" t="s">
        <v>592</v>
      </c>
      <c r="J11" s="189"/>
      <c r="K11" s="189"/>
      <c r="L11" s="187" t="s">
        <v>593</v>
      </c>
      <c r="M11" s="188"/>
      <c r="N11" s="191"/>
      <c r="O11" s="306" t="s">
        <v>594</v>
      </c>
      <c r="P11" s="306"/>
      <c r="Q11" s="306"/>
      <c r="R11" s="344" t="s">
        <v>595</v>
      </c>
      <c r="S11" s="344"/>
      <c r="T11" s="344"/>
      <c r="U11" s="344" t="s">
        <v>596</v>
      </c>
      <c r="V11" s="331"/>
      <c r="W11" s="331"/>
      <c r="X11" s="344" t="s">
        <v>600</v>
      </c>
      <c r="Y11" s="344"/>
      <c r="Z11" s="344"/>
      <c r="AA11" s="1">
        <v>100</v>
      </c>
      <c r="AB11" s="1" t="s">
        <v>597</v>
      </c>
    </row>
    <row r="12" spans="1:28" ht="33.75" customHeight="1" x14ac:dyDescent="0.2">
      <c r="A12" s="347"/>
      <c r="B12" s="347"/>
      <c r="C12" s="347"/>
      <c r="D12" s="348" t="s">
        <v>222</v>
      </c>
      <c r="E12" s="348"/>
      <c r="F12" s="348"/>
      <c r="G12" s="77">
        <v>10</v>
      </c>
      <c r="H12" s="14"/>
      <c r="I12" s="332" t="s">
        <v>647</v>
      </c>
      <c r="J12" s="332"/>
      <c r="K12" s="332"/>
      <c r="L12" s="187" t="s">
        <v>593</v>
      </c>
      <c r="M12" s="188"/>
      <c r="N12" s="191"/>
      <c r="O12" s="306" t="s">
        <v>594</v>
      </c>
      <c r="P12" s="306"/>
      <c r="Q12" s="306"/>
      <c r="R12" s="344" t="s">
        <v>595</v>
      </c>
      <c r="S12" s="344"/>
      <c r="T12" s="344"/>
      <c r="U12" s="331"/>
      <c r="V12" s="331"/>
      <c r="W12" s="331"/>
      <c r="X12" s="344" t="s">
        <v>598</v>
      </c>
      <c r="Y12" s="344"/>
      <c r="Z12" s="344"/>
      <c r="AA12" s="1">
        <f>AA11*AB12/35</f>
        <v>62.857142857142854</v>
      </c>
      <c r="AB12" s="1">
        <v>22</v>
      </c>
    </row>
    <row r="13" spans="1:28" ht="33.75" customHeight="1" x14ac:dyDescent="0.2">
      <c r="A13" s="347"/>
      <c r="B13" s="347"/>
      <c r="C13" s="347"/>
      <c r="D13" s="348" t="s">
        <v>183</v>
      </c>
      <c r="E13" s="348"/>
      <c r="F13" s="348"/>
      <c r="G13" s="77"/>
      <c r="H13" s="14"/>
      <c r="I13" s="332"/>
      <c r="J13" s="332"/>
      <c r="K13" s="332"/>
      <c r="L13" s="328"/>
      <c r="M13" s="329"/>
      <c r="N13" s="330"/>
      <c r="O13" s="306"/>
      <c r="P13" s="306"/>
      <c r="Q13" s="306"/>
      <c r="R13" s="331"/>
      <c r="S13" s="331"/>
      <c r="T13" s="331"/>
      <c r="U13" s="331"/>
      <c r="V13" s="331"/>
      <c r="W13" s="331"/>
      <c r="X13" s="331"/>
      <c r="Y13" s="331"/>
      <c r="Z13" s="331"/>
      <c r="AA13" s="1">
        <f>AA11-AA12</f>
        <v>37.142857142857146</v>
      </c>
    </row>
    <row r="14" spans="1:28" ht="33.75" customHeight="1" x14ac:dyDescent="0.2">
      <c r="A14" s="347"/>
      <c r="B14" s="347"/>
      <c r="C14" s="347"/>
      <c r="D14" s="324" t="s">
        <v>184</v>
      </c>
      <c r="E14" s="324"/>
      <c r="F14" s="324"/>
      <c r="G14" s="42"/>
      <c r="H14" s="14"/>
      <c r="I14" s="332"/>
      <c r="J14" s="332"/>
      <c r="K14" s="332"/>
      <c r="L14" s="328"/>
      <c r="M14" s="329"/>
      <c r="N14" s="330"/>
      <c r="O14" s="306"/>
      <c r="P14" s="306"/>
      <c r="Q14" s="306"/>
      <c r="R14" s="331"/>
      <c r="S14" s="331"/>
      <c r="T14" s="331"/>
      <c r="U14" s="331"/>
      <c r="V14" s="331"/>
      <c r="W14" s="331"/>
      <c r="X14" s="331"/>
      <c r="Y14" s="331"/>
      <c r="Z14" s="331"/>
    </row>
    <row r="15" spans="1:28" ht="33.75" customHeight="1" x14ac:dyDescent="0.2">
      <c r="A15" s="347"/>
      <c r="B15" s="347"/>
      <c r="C15" s="347"/>
      <c r="D15" s="324" t="s">
        <v>185</v>
      </c>
      <c r="E15" s="324"/>
      <c r="F15" s="324"/>
      <c r="G15" s="42" t="s">
        <v>532</v>
      </c>
      <c r="H15" s="14">
        <v>100</v>
      </c>
      <c r="I15" s="332"/>
      <c r="J15" s="332"/>
      <c r="K15" s="332"/>
      <c r="L15" s="328"/>
      <c r="M15" s="329"/>
      <c r="N15" s="330"/>
      <c r="O15" s="306"/>
      <c r="P15" s="306"/>
      <c r="Q15" s="306"/>
      <c r="R15" s="331"/>
      <c r="S15" s="331"/>
      <c r="T15" s="331"/>
      <c r="U15" s="331"/>
      <c r="V15" s="331"/>
      <c r="W15" s="331"/>
      <c r="X15" s="331" t="s">
        <v>533</v>
      </c>
      <c r="Y15" s="331"/>
      <c r="Z15" s="331"/>
    </row>
    <row r="16" spans="1:28" ht="33.75" customHeight="1" x14ac:dyDescent="0.2">
      <c r="A16" s="347"/>
      <c r="B16" s="347"/>
      <c r="C16" s="347"/>
      <c r="D16" s="322" t="s">
        <v>186</v>
      </c>
      <c r="E16" s="322"/>
      <c r="F16" s="322"/>
      <c r="G16" s="41"/>
      <c r="H16" s="14">
        <v>100</v>
      </c>
      <c r="I16" s="332"/>
      <c r="J16" s="332"/>
      <c r="K16" s="332"/>
      <c r="L16" s="328"/>
      <c r="M16" s="329"/>
      <c r="N16" s="330"/>
      <c r="O16" s="306"/>
      <c r="P16" s="306"/>
      <c r="Q16" s="306"/>
      <c r="R16" s="331"/>
      <c r="S16" s="331"/>
      <c r="T16" s="331"/>
      <c r="U16" s="331"/>
      <c r="V16" s="331"/>
      <c r="W16" s="331"/>
      <c r="X16" s="331" t="s">
        <v>599</v>
      </c>
      <c r="Y16" s="331"/>
      <c r="Z16" s="331"/>
    </row>
    <row r="17" spans="1:28" ht="28.5" customHeight="1" x14ac:dyDescent="0.2">
      <c r="A17" s="347"/>
      <c r="B17" s="347"/>
      <c r="C17" s="347"/>
      <c r="D17" s="324" t="s">
        <v>187</v>
      </c>
      <c r="E17" s="324"/>
      <c r="F17" s="324"/>
      <c r="G17" s="42"/>
      <c r="H17" s="14"/>
      <c r="I17" s="332"/>
      <c r="J17" s="332"/>
      <c r="K17" s="332"/>
      <c r="L17" s="328"/>
      <c r="M17" s="329"/>
      <c r="N17" s="330"/>
      <c r="O17" s="306"/>
      <c r="P17" s="306"/>
      <c r="Q17" s="306"/>
      <c r="R17" s="331"/>
      <c r="S17" s="331"/>
      <c r="T17" s="331"/>
      <c r="U17" s="331"/>
      <c r="V17" s="331"/>
      <c r="W17" s="331"/>
      <c r="X17" s="331"/>
      <c r="Y17" s="331"/>
      <c r="Z17" s="331"/>
    </row>
    <row r="18" spans="1:28" ht="28.5" customHeight="1" x14ac:dyDescent="0.2">
      <c r="A18" s="347"/>
      <c r="B18" s="347"/>
      <c r="C18" s="347"/>
      <c r="D18" s="348" t="s">
        <v>188</v>
      </c>
      <c r="E18" s="348"/>
      <c r="F18" s="348"/>
      <c r="G18" s="77"/>
      <c r="H18" s="14"/>
      <c r="I18" s="332"/>
      <c r="J18" s="332"/>
      <c r="K18" s="332"/>
      <c r="L18" s="328"/>
      <c r="M18" s="329"/>
      <c r="N18" s="330"/>
      <c r="O18" s="306"/>
      <c r="P18" s="306"/>
      <c r="Q18" s="306"/>
      <c r="R18" s="331"/>
      <c r="S18" s="331"/>
      <c r="T18" s="331"/>
      <c r="U18" s="331"/>
      <c r="V18" s="331"/>
      <c r="W18" s="331"/>
      <c r="X18" s="331"/>
      <c r="Y18" s="331"/>
      <c r="Z18" s="331"/>
    </row>
    <row r="19" spans="1:28" ht="28.5" customHeight="1" x14ac:dyDescent="0.2">
      <c r="A19" s="347"/>
      <c r="B19" s="347"/>
      <c r="C19" s="347"/>
      <c r="D19" s="324" t="s">
        <v>13</v>
      </c>
      <c r="E19" s="324"/>
      <c r="F19" s="324"/>
      <c r="G19" s="42"/>
      <c r="H19" s="14"/>
      <c r="I19" s="332"/>
      <c r="J19" s="332"/>
      <c r="K19" s="332"/>
      <c r="L19" s="328"/>
      <c r="M19" s="329"/>
      <c r="N19" s="330"/>
      <c r="O19" s="306"/>
      <c r="P19" s="306"/>
      <c r="Q19" s="306"/>
      <c r="R19" s="331"/>
      <c r="S19" s="331"/>
      <c r="T19" s="331"/>
      <c r="U19" s="331"/>
      <c r="V19" s="331"/>
      <c r="W19" s="331"/>
      <c r="X19" s="331"/>
      <c r="Y19" s="331"/>
      <c r="Z19" s="331"/>
    </row>
    <row r="20" spans="1:28" ht="33" customHeight="1" x14ac:dyDescent="0.2">
      <c r="A20" s="303" t="s">
        <v>14</v>
      </c>
      <c r="B20" s="303"/>
      <c r="C20" s="303"/>
      <c r="D20" s="303" t="s">
        <v>128</v>
      </c>
      <c r="E20" s="303"/>
      <c r="F20" s="303"/>
      <c r="G20" s="45" t="s">
        <v>300</v>
      </c>
      <c r="H20" s="45" t="s">
        <v>62</v>
      </c>
      <c r="I20" s="207" t="s">
        <v>240</v>
      </c>
      <c r="J20" s="207"/>
      <c r="K20" s="207"/>
      <c r="L20" s="219" t="s">
        <v>299</v>
      </c>
      <c r="M20" s="220"/>
      <c r="N20" s="221"/>
      <c r="O20" s="207" t="s">
        <v>202</v>
      </c>
      <c r="P20" s="207"/>
      <c r="Q20" s="207"/>
      <c r="R20" s="207" t="s">
        <v>129</v>
      </c>
      <c r="S20" s="207"/>
      <c r="T20" s="207"/>
      <c r="U20" s="207" t="s">
        <v>190</v>
      </c>
      <c r="V20" s="207"/>
      <c r="W20" s="207"/>
      <c r="X20" s="207" t="s">
        <v>26</v>
      </c>
      <c r="Y20" s="207"/>
      <c r="Z20" s="207"/>
    </row>
    <row r="21" spans="1:28" ht="42.75" customHeight="1" x14ac:dyDescent="0.2">
      <c r="A21" s="347" t="s">
        <v>72</v>
      </c>
      <c r="B21" s="347"/>
      <c r="C21" s="347"/>
      <c r="D21" s="333" t="s">
        <v>191</v>
      </c>
      <c r="E21" s="333"/>
      <c r="F21" s="333"/>
      <c r="G21" s="75">
        <v>24</v>
      </c>
      <c r="H21" s="69">
        <v>0.9</v>
      </c>
      <c r="I21" s="332"/>
      <c r="J21" s="332"/>
      <c r="K21" s="332"/>
      <c r="L21" s="325" t="s">
        <v>530</v>
      </c>
      <c r="M21" s="326"/>
      <c r="N21" s="327"/>
      <c r="O21" s="306"/>
      <c r="P21" s="306"/>
      <c r="Q21" s="306"/>
      <c r="R21" s="331" t="s">
        <v>595</v>
      </c>
      <c r="S21" s="331"/>
      <c r="T21" s="331"/>
      <c r="U21" s="344" t="s">
        <v>601</v>
      </c>
      <c r="V21" s="344"/>
      <c r="W21" s="344"/>
      <c r="X21" s="344" t="s">
        <v>602</v>
      </c>
      <c r="Y21" s="344"/>
      <c r="Z21" s="344"/>
      <c r="AA21" s="1">
        <v>27</v>
      </c>
      <c r="AB21" s="1">
        <v>100</v>
      </c>
    </row>
    <row r="22" spans="1:28" ht="28.5" customHeight="1" x14ac:dyDescent="0.2">
      <c r="A22" s="347"/>
      <c r="B22" s="347"/>
      <c r="C22" s="347"/>
      <c r="D22" s="333" t="s">
        <v>194</v>
      </c>
      <c r="E22" s="333"/>
      <c r="F22" s="333"/>
      <c r="G22" s="75">
        <v>3</v>
      </c>
      <c r="H22" s="14">
        <v>10</v>
      </c>
      <c r="I22" s="332"/>
      <c r="J22" s="332"/>
      <c r="K22" s="332"/>
      <c r="L22" s="328"/>
      <c r="M22" s="329"/>
      <c r="N22" s="330"/>
      <c r="O22" s="306"/>
      <c r="P22" s="306"/>
      <c r="Q22" s="306"/>
      <c r="R22" s="344"/>
      <c r="S22" s="344"/>
      <c r="T22" s="344"/>
      <c r="U22" s="331" t="s">
        <v>603</v>
      </c>
      <c r="V22" s="331"/>
      <c r="W22" s="331"/>
      <c r="X22" s="331"/>
      <c r="Y22" s="331"/>
      <c r="Z22" s="331"/>
      <c r="AA22" s="1">
        <f>AA21*AB22/AB21</f>
        <v>24.3</v>
      </c>
      <c r="AB22" s="1">
        <v>90</v>
      </c>
    </row>
    <row r="23" spans="1:28" ht="28.5" customHeight="1" x14ac:dyDescent="0.2">
      <c r="A23" s="347"/>
      <c r="B23" s="347"/>
      <c r="C23" s="347"/>
      <c r="D23" s="333" t="s">
        <v>195</v>
      </c>
      <c r="E23" s="333"/>
      <c r="F23" s="333"/>
      <c r="G23" s="75"/>
      <c r="H23" s="14"/>
      <c r="I23" s="332"/>
      <c r="J23" s="332"/>
      <c r="K23" s="332"/>
      <c r="L23" s="328"/>
      <c r="M23" s="329"/>
      <c r="N23" s="330"/>
      <c r="O23" s="306"/>
      <c r="P23" s="306"/>
      <c r="Q23" s="306"/>
      <c r="R23" s="344"/>
      <c r="S23" s="344"/>
      <c r="T23" s="344"/>
      <c r="U23" s="331"/>
      <c r="V23" s="331"/>
      <c r="W23" s="331"/>
      <c r="X23" s="331"/>
      <c r="Y23" s="331"/>
      <c r="Z23" s="331"/>
    </row>
    <row r="24" spans="1:28" ht="28.5" customHeight="1" x14ac:dyDescent="0.2">
      <c r="A24" s="347"/>
      <c r="B24" s="347"/>
      <c r="C24" s="347"/>
      <c r="D24" s="333" t="s">
        <v>196</v>
      </c>
      <c r="E24" s="333"/>
      <c r="F24" s="333"/>
      <c r="G24" s="75"/>
      <c r="H24" s="14"/>
      <c r="I24" s="332"/>
      <c r="J24" s="332"/>
      <c r="K24" s="332"/>
      <c r="L24" s="328"/>
      <c r="M24" s="329"/>
      <c r="N24" s="330"/>
      <c r="O24" s="306"/>
      <c r="P24" s="306"/>
      <c r="Q24" s="306"/>
      <c r="R24" s="331"/>
      <c r="S24" s="331"/>
      <c r="T24" s="331"/>
      <c r="U24" s="331"/>
      <c r="V24" s="331"/>
      <c r="W24" s="331"/>
      <c r="X24" s="331"/>
      <c r="Y24" s="331"/>
      <c r="Z24" s="331"/>
    </row>
    <row r="25" spans="1:28" ht="28.5" customHeight="1" x14ac:dyDescent="0.2">
      <c r="A25" s="347"/>
      <c r="B25" s="347"/>
      <c r="C25" s="347"/>
      <c r="D25" s="333" t="s">
        <v>197</v>
      </c>
      <c r="E25" s="333"/>
      <c r="F25" s="333"/>
      <c r="G25" s="75"/>
      <c r="H25" s="14"/>
      <c r="I25" s="332"/>
      <c r="J25" s="332"/>
      <c r="K25" s="332"/>
      <c r="L25" s="328"/>
      <c r="M25" s="329"/>
      <c r="N25" s="330"/>
      <c r="O25" s="306"/>
      <c r="P25" s="306"/>
      <c r="Q25" s="306"/>
      <c r="R25" s="331"/>
      <c r="S25" s="331"/>
      <c r="T25" s="331"/>
      <c r="U25" s="331"/>
      <c r="V25" s="331"/>
      <c r="W25" s="331"/>
      <c r="X25" s="331"/>
      <c r="Y25" s="331"/>
      <c r="Z25" s="331"/>
    </row>
    <row r="26" spans="1:28" ht="28.5" customHeight="1" x14ac:dyDescent="0.2">
      <c r="A26" s="347"/>
      <c r="B26" s="347"/>
      <c r="C26" s="347"/>
      <c r="D26" s="333" t="s">
        <v>13</v>
      </c>
      <c r="E26" s="333"/>
      <c r="F26" s="333"/>
      <c r="G26" s="75"/>
      <c r="H26" s="14"/>
      <c r="I26" s="332"/>
      <c r="J26" s="332"/>
      <c r="K26" s="332"/>
      <c r="L26" s="328"/>
      <c r="M26" s="329"/>
      <c r="N26" s="330"/>
      <c r="O26" s="306"/>
      <c r="P26" s="306"/>
      <c r="Q26" s="306"/>
      <c r="R26" s="331"/>
      <c r="S26" s="331"/>
      <c r="T26" s="331"/>
      <c r="U26" s="331"/>
      <c r="V26" s="331"/>
      <c r="W26" s="331"/>
      <c r="X26" s="331"/>
      <c r="Y26" s="331"/>
      <c r="Z26" s="331"/>
    </row>
    <row r="27" spans="1:28" ht="27" customHeight="1" x14ac:dyDescent="0.2">
      <c r="A27" s="303" t="s">
        <v>14</v>
      </c>
      <c r="B27" s="303"/>
      <c r="C27" s="303"/>
      <c r="D27" s="303" t="s">
        <v>128</v>
      </c>
      <c r="E27" s="303"/>
      <c r="F27" s="303"/>
      <c r="G27" s="45" t="s">
        <v>300</v>
      </c>
      <c r="H27" s="45" t="s">
        <v>62</v>
      </c>
      <c r="I27" s="207" t="s">
        <v>240</v>
      </c>
      <c r="J27" s="207"/>
      <c r="K27" s="207"/>
      <c r="L27" s="219" t="s">
        <v>299</v>
      </c>
      <c r="M27" s="220"/>
      <c r="N27" s="221"/>
      <c r="O27" s="207" t="s">
        <v>203</v>
      </c>
      <c r="P27" s="207"/>
      <c r="Q27" s="207"/>
      <c r="R27" s="207" t="s">
        <v>129</v>
      </c>
      <c r="S27" s="207"/>
      <c r="T27" s="207"/>
      <c r="U27" s="207" t="s">
        <v>190</v>
      </c>
      <c r="V27" s="207"/>
      <c r="W27" s="207"/>
      <c r="X27" s="207" t="s">
        <v>26</v>
      </c>
      <c r="Y27" s="207"/>
      <c r="Z27" s="207"/>
    </row>
    <row r="28" spans="1:28" ht="31.5" customHeight="1" x14ac:dyDescent="0.2">
      <c r="A28" s="334" t="s">
        <v>204</v>
      </c>
      <c r="B28" s="238"/>
      <c r="C28" s="291"/>
      <c r="D28" s="333" t="s">
        <v>198</v>
      </c>
      <c r="E28" s="333"/>
      <c r="F28" s="333"/>
      <c r="G28" s="75"/>
      <c r="H28" s="69"/>
      <c r="I28" s="332"/>
      <c r="J28" s="332"/>
      <c r="K28" s="332"/>
      <c r="L28" s="328"/>
      <c r="M28" s="329"/>
      <c r="N28" s="330"/>
      <c r="O28" s="306"/>
      <c r="P28" s="306"/>
      <c r="Q28" s="306"/>
      <c r="R28" s="345"/>
      <c r="S28" s="331"/>
      <c r="T28" s="331"/>
      <c r="U28" s="331"/>
      <c r="V28" s="331"/>
      <c r="W28" s="331"/>
      <c r="X28" s="346"/>
      <c r="Y28" s="346"/>
      <c r="Z28" s="346"/>
    </row>
    <row r="29" spans="1:28" ht="31.5" customHeight="1" x14ac:dyDescent="0.2">
      <c r="A29" s="335"/>
      <c r="B29" s="184"/>
      <c r="C29" s="310"/>
      <c r="D29" s="333" t="s">
        <v>199</v>
      </c>
      <c r="E29" s="333"/>
      <c r="F29" s="333"/>
      <c r="G29" s="75"/>
      <c r="H29" s="14"/>
      <c r="I29" s="332"/>
      <c r="J29" s="332"/>
      <c r="K29" s="332"/>
      <c r="L29" s="328"/>
      <c r="M29" s="329"/>
      <c r="N29" s="330"/>
      <c r="O29" s="306"/>
      <c r="P29" s="306"/>
      <c r="Q29" s="306"/>
      <c r="R29" s="344"/>
      <c r="S29" s="344"/>
      <c r="T29" s="344"/>
      <c r="U29" s="331"/>
      <c r="V29" s="331"/>
      <c r="W29" s="331"/>
      <c r="X29" s="331"/>
      <c r="Y29" s="331"/>
      <c r="Z29" s="331"/>
    </row>
    <row r="30" spans="1:28" ht="31.5" customHeight="1" x14ac:dyDescent="0.2">
      <c r="A30" s="335"/>
      <c r="B30" s="184"/>
      <c r="C30" s="310"/>
      <c r="D30" s="333" t="s">
        <v>200</v>
      </c>
      <c r="E30" s="333"/>
      <c r="F30" s="333"/>
      <c r="G30" s="75">
        <v>27</v>
      </c>
      <c r="H30" s="14">
        <v>100</v>
      </c>
      <c r="I30" s="332"/>
      <c r="J30" s="332"/>
      <c r="K30" s="332"/>
      <c r="L30" s="328"/>
      <c r="M30" s="329"/>
      <c r="N30" s="330"/>
      <c r="O30" s="306"/>
      <c r="P30" s="306"/>
      <c r="Q30" s="306"/>
      <c r="R30" s="344"/>
      <c r="S30" s="344"/>
      <c r="T30" s="344"/>
      <c r="U30" s="331"/>
      <c r="V30" s="331"/>
      <c r="W30" s="331"/>
      <c r="X30" s="344" t="s">
        <v>534</v>
      </c>
      <c r="Y30" s="344"/>
      <c r="Z30" s="344"/>
    </row>
    <row r="31" spans="1:28" ht="31.5" customHeight="1" x14ac:dyDescent="0.2">
      <c r="A31" s="336"/>
      <c r="B31" s="196"/>
      <c r="C31" s="293"/>
      <c r="D31" s="333" t="s">
        <v>201</v>
      </c>
      <c r="E31" s="333"/>
      <c r="F31" s="333"/>
      <c r="G31" s="75"/>
      <c r="H31" s="14"/>
      <c r="I31" s="332"/>
      <c r="J31" s="332"/>
      <c r="K31" s="332"/>
      <c r="L31" s="328"/>
      <c r="M31" s="329"/>
      <c r="N31" s="330"/>
      <c r="O31" s="306"/>
      <c r="P31" s="306"/>
      <c r="Q31" s="306"/>
      <c r="R31" s="331"/>
      <c r="S31" s="331"/>
      <c r="T31" s="331"/>
      <c r="U31" s="331"/>
      <c r="V31" s="331"/>
      <c r="W31" s="331"/>
      <c r="X31" s="331"/>
      <c r="Y31" s="331"/>
      <c r="Z31" s="331"/>
    </row>
    <row r="32" spans="1:28" ht="31.5" customHeight="1" x14ac:dyDescent="0.2">
      <c r="A32" s="303" t="s">
        <v>14</v>
      </c>
      <c r="B32" s="303"/>
      <c r="C32" s="303"/>
      <c r="D32" s="303" t="s">
        <v>128</v>
      </c>
      <c r="E32" s="303"/>
      <c r="F32" s="303"/>
      <c r="G32" s="45" t="s">
        <v>300</v>
      </c>
      <c r="H32" s="45" t="s">
        <v>62</v>
      </c>
      <c r="I32" s="207" t="s">
        <v>240</v>
      </c>
      <c r="J32" s="207"/>
      <c r="K32" s="207"/>
      <c r="L32" s="219" t="s">
        <v>299</v>
      </c>
      <c r="M32" s="220"/>
      <c r="N32" s="221"/>
      <c r="O32" s="207" t="s">
        <v>203</v>
      </c>
      <c r="P32" s="207"/>
      <c r="Q32" s="207"/>
      <c r="R32" s="207" t="s">
        <v>129</v>
      </c>
      <c r="S32" s="207"/>
      <c r="T32" s="207"/>
      <c r="U32" s="207" t="s">
        <v>190</v>
      </c>
      <c r="V32" s="207"/>
      <c r="W32" s="207"/>
      <c r="X32" s="207" t="s">
        <v>26</v>
      </c>
      <c r="Y32" s="207"/>
      <c r="Z32" s="207"/>
    </row>
    <row r="33" spans="1:26" ht="31.5" customHeight="1" x14ac:dyDescent="0.2">
      <c r="A33" s="334" t="s">
        <v>257</v>
      </c>
      <c r="B33" s="238"/>
      <c r="C33" s="291"/>
      <c r="D33" s="333" t="s">
        <v>134</v>
      </c>
      <c r="E33" s="333"/>
      <c r="F33" s="333"/>
      <c r="G33" s="75">
        <v>27</v>
      </c>
      <c r="H33" s="69">
        <v>1</v>
      </c>
      <c r="I33" s="332"/>
      <c r="J33" s="332"/>
      <c r="K33" s="332"/>
      <c r="L33" s="325" t="s">
        <v>530</v>
      </c>
      <c r="M33" s="326"/>
      <c r="N33" s="327"/>
      <c r="O33" s="306" t="s">
        <v>594</v>
      </c>
      <c r="P33" s="306"/>
      <c r="Q33" s="306"/>
      <c r="R33" s="331" t="s">
        <v>535</v>
      </c>
      <c r="S33" s="331"/>
      <c r="T33" s="331"/>
      <c r="U33" s="331" t="s">
        <v>604</v>
      </c>
      <c r="V33" s="331"/>
      <c r="W33" s="331"/>
      <c r="X33" s="344"/>
      <c r="Y33" s="331"/>
      <c r="Z33" s="331"/>
    </row>
    <row r="34" spans="1:26" ht="26.25" customHeight="1" x14ac:dyDescent="0.2">
      <c r="A34" s="335"/>
      <c r="B34" s="184"/>
      <c r="C34" s="310"/>
      <c r="D34" s="333" t="s">
        <v>135</v>
      </c>
      <c r="E34" s="333"/>
      <c r="F34" s="333"/>
      <c r="G34" s="75"/>
      <c r="H34" s="69"/>
      <c r="I34" s="332"/>
      <c r="J34" s="332"/>
      <c r="K34" s="332"/>
      <c r="L34" s="328"/>
      <c r="M34" s="329"/>
      <c r="N34" s="330"/>
      <c r="O34" s="306"/>
      <c r="P34" s="306"/>
      <c r="Q34" s="306"/>
      <c r="R34" s="345"/>
      <c r="S34" s="331"/>
      <c r="T34" s="331"/>
      <c r="U34" s="331"/>
      <c r="V34" s="331"/>
      <c r="W34" s="331"/>
      <c r="X34" s="331"/>
      <c r="Y34" s="331"/>
      <c r="Z34" s="331"/>
    </row>
    <row r="35" spans="1:26" ht="26.25" customHeight="1" x14ac:dyDescent="0.2">
      <c r="A35" s="336"/>
      <c r="B35" s="196"/>
      <c r="C35" s="293"/>
      <c r="D35" s="333" t="s">
        <v>136</v>
      </c>
      <c r="E35" s="333"/>
      <c r="F35" s="333"/>
      <c r="G35" s="75"/>
      <c r="H35" s="69"/>
      <c r="I35" s="332"/>
      <c r="J35" s="332"/>
      <c r="K35" s="332"/>
      <c r="L35" s="328"/>
      <c r="M35" s="329"/>
      <c r="N35" s="330"/>
      <c r="O35" s="306"/>
      <c r="P35" s="306"/>
      <c r="Q35" s="306"/>
      <c r="R35" s="331"/>
      <c r="S35" s="331"/>
      <c r="T35" s="331"/>
      <c r="U35" s="331"/>
      <c r="V35" s="331"/>
      <c r="W35" s="331"/>
      <c r="X35" s="331"/>
      <c r="Y35" s="331"/>
      <c r="Z35" s="331"/>
    </row>
    <row r="36" spans="1:26" ht="26.25" customHeight="1" x14ac:dyDescent="0.2">
      <c r="A36" s="303" t="s">
        <v>14</v>
      </c>
      <c r="B36" s="303"/>
      <c r="C36" s="303"/>
      <c r="D36" s="303" t="s">
        <v>128</v>
      </c>
      <c r="E36" s="303"/>
      <c r="F36" s="303"/>
      <c r="G36" s="45" t="s">
        <v>300</v>
      </c>
      <c r="H36" s="45" t="s">
        <v>62</v>
      </c>
      <c r="I36" s="207" t="s">
        <v>240</v>
      </c>
      <c r="J36" s="207"/>
      <c r="K36" s="207"/>
      <c r="L36" s="219" t="s">
        <v>299</v>
      </c>
      <c r="M36" s="220"/>
      <c r="N36" s="221"/>
      <c r="O36" s="207" t="s">
        <v>203</v>
      </c>
      <c r="P36" s="207"/>
      <c r="Q36" s="207"/>
      <c r="R36" s="207" t="s">
        <v>129</v>
      </c>
      <c r="S36" s="207"/>
      <c r="T36" s="207"/>
      <c r="U36" s="207" t="s">
        <v>190</v>
      </c>
      <c r="V36" s="207"/>
      <c r="W36" s="207"/>
      <c r="X36" s="207" t="s">
        <v>26</v>
      </c>
      <c r="Y36" s="207"/>
      <c r="Z36" s="207"/>
    </row>
    <row r="37" spans="1:26" ht="26.25" customHeight="1" x14ac:dyDescent="0.2">
      <c r="A37" s="216" t="s">
        <v>73</v>
      </c>
      <c r="B37" s="216"/>
      <c r="C37" s="216"/>
      <c r="D37" s="331" t="s">
        <v>130</v>
      </c>
      <c r="E37" s="331"/>
      <c r="F37" s="331"/>
      <c r="G37" s="128">
        <v>27</v>
      </c>
      <c r="H37" s="69">
        <v>1</v>
      </c>
      <c r="I37" s="332"/>
      <c r="J37" s="332"/>
      <c r="K37" s="332"/>
      <c r="L37" s="325" t="s">
        <v>605</v>
      </c>
      <c r="M37" s="326"/>
      <c r="N37" s="327"/>
      <c r="O37" s="306" t="s">
        <v>244</v>
      </c>
      <c r="P37" s="306"/>
      <c r="Q37" s="306"/>
      <c r="R37" s="345" t="s">
        <v>535</v>
      </c>
      <c r="S37" s="331"/>
      <c r="T37" s="331"/>
      <c r="U37" s="331"/>
      <c r="V37" s="331"/>
      <c r="W37" s="331"/>
      <c r="X37" s="344" t="s">
        <v>538</v>
      </c>
      <c r="Y37" s="331"/>
      <c r="Z37" s="331"/>
    </row>
    <row r="38" spans="1:26" ht="26.25" customHeight="1" x14ac:dyDescent="0.2">
      <c r="A38" s="216"/>
      <c r="B38" s="216"/>
      <c r="C38" s="216"/>
      <c r="D38" s="331" t="s">
        <v>131</v>
      </c>
      <c r="E38" s="331"/>
      <c r="F38" s="331"/>
      <c r="G38" s="14"/>
      <c r="H38" s="14"/>
      <c r="I38" s="332"/>
      <c r="J38" s="332"/>
      <c r="K38" s="332"/>
      <c r="L38" s="328"/>
      <c r="M38" s="329"/>
      <c r="N38" s="330"/>
      <c r="O38" s="306"/>
      <c r="P38" s="306"/>
      <c r="Q38" s="306"/>
      <c r="R38" s="331"/>
      <c r="S38" s="331"/>
      <c r="T38" s="331"/>
      <c r="U38" s="331"/>
      <c r="V38" s="331"/>
      <c r="W38" s="331"/>
      <c r="X38" s="331"/>
      <c r="Y38" s="331"/>
      <c r="Z38" s="331"/>
    </row>
    <row r="39" spans="1:26" ht="26.25" customHeight="1" x14ac:dyDescent="0.2">
      <c r="A39" s="216"/>
      <c r="B39" s="216"/>
      <c r="C39" s="216"/>
      <c r="D39" s="331" t="s">
        <v>132</v>
      </c>
      <c r="E39" s="331"/>
      <c r="F39" s="331"/>
      <c r="G39" s="14"/>
      <c r="H39" s="14"/>
      <c r="I39" s="332"/>
      <c r="J39" s="332"/>
      <c r="K39" s="332"/>
      <c r="L39" s="328"/>
      <c r="M39" s="329"/>
      <c r="N39" s="330"/>
      <c r="O39" s="306"/>
      <c r="P39" s="306"/>
      <c r="Q39" s="306"/>
      <c r="R39" s="331"/>
      <c r="S39" s="331"/>
      <c r="T39" s="331"/>
      <c r="U39" s="331"/>
      <c r="V39" s="331"/>
      <c r="W39" s="331"/>
      <c r="X39" s="331"/>
      <c r="Y39" s="331"/>
      <c r="Z39" s="331"/>
    </row>
    <row r="40" spans="1:26" ht="37.5" customHeight="1" x14ac:dyDescent="0.2">
      <c r="A40" s="216"/>
      <c r="B40" s="216"/>
      <c r="C40" s="216"/>
      <c r="D40" s="344" t="s">
        <v>242</v>
      </c>
      <c r="E40" s="344"/>
      <c r="F40" s="344"/>
      <c r="G40" s="74"/>
      <c r="H40" s="14"/>
      <c r="I40" s="332"/>
      <c r="J40" s="332"/>
      <c r="K40" s="332"/>
      <c r="L40" s="328"/>
      <c r="M40" s="329"/>
      <c r="N40" s="330"/>
      <c r="O40" s="306"/>
      <c r="P40" s="306"/>
      <c r="Q40" s="306"/>
      <c r="R40" s="345"/>
      <c r="S40" s="331"/>
      <c r="T40" s="331"/>
      <c r="U40" s="331"/>
      <c r="V40" s="331"/>
      <c r="W40" s="331"/>
      <c r="X40" s="331"/>
      <c r="Y40" s="331"/>
      <c r="Z40" s="331"/>
    </row>
    <row r="41" spans="1:26" ht="34.5" customHeight="1" x14ac:dyDescent="0.2">
      <c r="A41" s="216"/>
      <c r="B41" s="216"/>
      <c r="C41" s="216"/>
      <c r="D41" s="343" t="s">
        <v>133</v>
      </c>
      <c r="E41" s="343"/>
      <c r="F41" s="343"/>
      <c r="G41" s="73"/>
      <c r="H41" s="14"/>
      <c r="I41" s="332"/>
      <c r="J41" s="332"/>
      <c r="K41" s="332"/>
      <c r="L41" s="328"/>
      <c r="M41" s="329"/>
      <c r="N41" s="330"/>
      <c r="O41" s="306"/>
      <c r="P41" s="306"/>
      <c r="Q41" s="306"/>
      <c r="R41" s="331"/>
      <c r="S41" s="331"/>
      <c r="T41" s="331"/>
      <c r="U41" s="331"/>
      <c r="V41" s="331"/>
      <c r="W41" s="331"/>
      <c r="X41" s="331"/>
      <c r="Y41" s="331"/>
      <c r="Z41" s="331"/>
    </row>
    <row r="42" spans="1:26" ht="32.25" customHeight="1" x14ac:dyDescent="0.2">
      <c r="A42" s="303" t="s">
        <v>14</v>
      </c>
      <c r="B42" s="303"/>
      <c r="C42" s="303"/>
      <c r="D42" s="303" t="s">
        <v>128</v>
      </c>
      <c r="E42" s="303"/>
      <c r="F42" s="303"/>
      <c r="G42" s="45" t="s">
        <v>300</v>
      </c>
      <c r="H42" s="94" t="s">
        <v>62</v>
      </c>
      <c r="I42" s="207" t="s">
        <v>240</v>
      </c>
      <c r="J42" s="207"/>
      <c r="K42" s="207"/>
      <c r="L42" s="219" t="s">
        <v>299</v>
      </c>
      <c r="M42" s="220"/>
      <c r="N42" s="221"/>
      <c r="O42" s="207" t="s">
        <v>203</v>
      </c>
      <c r="P42" s="207"/>
      <c r="Q42" s="207"/>
      <c r="R42" s="207" t="s">
        <v>129</v>
      </c>
      <c r="S42" s="207"/>
      <c r="T42" s="207"/>
      <c r="U42" s="207" t="s">
        <v>190</v>
      </c>
      <c r="V42" s="207"/>
      <c r="W42" s="207"/>
      <c r="X42" s="207" t="s">
        <v>26</v>
      </c>
      <c r="Y42" s="207"/>
      <c r="Z42" s="207"/>
    </row>
    <row r="43" spans="1:26" ht="18" customHeight="1" x14ac:dyDescent="0.2">
      <c r="A43" s="290" t="s">
        <v>205</v>
      </c>
      <c r="B43" s="238"/>
      <c r="C43" s="291"/>
      <c r="D43" s="311" t="s">
        <v>206</v>
      </c>
      <c r="E43" s="311"/>
      <c r="F43" s="312"/>
      <c r="G43" s="93"/>
      <c r="H43" s="15">
        <v>100</v>
      </c>
      <c r="I43" s="314"/>
      <c r="J43" s="314"/>
      <c r="K43" s="315"/>
      <c r="L43" s="318"/>
      <c r="M43" s="319"/>
      <c r="N43" s="319"/>
      <c r="O43" s="322"/>
      <c r="P43" s="322"/>
      <c r="Q43" s="322"/>
      <c r="R43" s="322" t="s">
        <v>537</v>
      </c>
      <c r="S43" s="322"/>
      <c r="T43" s="322"/>
      <c r="U43" s="324" t="s">
        <v>245</v>
      </c>
      <c r="V43" s="324"/>
      <c r="W43" s="324"/>
      <c r="X43" s="324"/>
      <c r="Y43" s="324"/>
      <c r="Z43" s="324"/>
    </row>
    <row r="44" spans="1:26" ht="18" customHeight="1" x14ac:dyDescent="0.2">
      <c r="A44" s="309"/>
      <c r="B44" s="184"/>
      <c r="C44" s="310"/>
      <c r="D44" s="313" t="s">
        <v>207</v>
      </c>
      <c r="E44" s="313"/>
      <c r="F44" s="313"/>
      <c r="G44" s="95"/>
      <c r="H44" s="96">
        <v>80</v>
      </c>
      <c r="I44" s="316"/>
      <c r="J44" s="316"/>
      <c r="K44" s="317"/>
      <c r="L44" s="320"/>
      <c r="M44" s="321"/>
      <c r="N44" s="321"/>
      <c r="O44" s="323"/>
      <c r="P44" s="323"/>
      <c r="Q44" s="323"/>
      <c r="R44" s="323" t="s">
        <v>536</v>
      </c>
      <c r="S44" s="323"/>
      <c r="T44" s="323"/>
      <c r="U44" s="301" t="s">
        <v>244</v>
      </c>
      <c r="V44" s="301"/>
      <c r="W44" s="301"/>
      <c r="X44" s="301"/>
      <c r="Y44" s="301"/>
      <c r="Z44" s="301"/>
    </row>
    <row r="45" spans="1:26" ht="18" customHeight="1" x14ac:dyDescent="0.2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83"/>
      <c r="Y45" s="97"/>
      <c r="Z45" s="97"/>
    </row>
    <row r="46" spans="1:26" ht="18" customHeight="1" x14ac:dyDescent="0.2">
      <c r="A46" s="307" t="s">
        <v>235</v>
      </c>
      <c r="B46" s="307"/>
      <c r="C46" s="307"/>
      <c r="D46" s="307"/>
      <c r="E46" s="307"/>
      <c r="F46" s="307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308"/>
      <c r="Y46" s="308"/>
    </row>
    <row r="47" spans="1:26" ht="18" customHeight="1" x14ac:dyDescent="0.2"/>
    <row r="48" spans="1:26" ht="18" customHeight="1" x14ac:dyDescent="0.2">
      <c r="A48" s="302" t="s">
        <v>306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  <c r="U48" s="303"/>
      <c r="V48" s="303"/>
      <c r="W48" s="303"/>
      <c r="X48" s="303"/>
      <c r="Y48" s="303"/>
      <c r="Z48" s="304"/>
    </row>
    <row r="49" spans="1:26" ht="35.25" customHeight="1" x14ac:dyDescent="0.2">
      <c r="A49" s="131" t="s">
        <v>307</v>
      </c>
      <c r="B49" s="131"/>
      <c r="C49" s="131"/>
      <c r="D49" s="131"/>
      <c r="E49" s="131"/>
      <c r="F49" s="131"/>
      <c r="G49" s="305" t="s">
        <v>505</v>
      </c>
      <c r="H49" s="305"/>
      <c r="I49" s="305"/>
      <c r="J49" s="305"/>
      <c r="K49" s="305"/>
      <c r="L49" s="305"/>
      <c r="M49" s="305"/>
      <c r="N49" s="305" t="s">
        <v>308</v>
      </c>
      <c r="O49" s="305"/>
      <c r="P49" s="305"/>
      <c r="Q49" s="305"/>
      <c r="R49" s="305"/>
      <c r="S49" s="305"/>
      <c r="T49" s="305" t="s">
        <v>309</v>
      </c>
      <c r="U49" s="305"/>
      <c r="V49" s="305"/>
      <c r="W49" s="305"/>
      <c r="X49" s="305"/>
      <c r="Y49" s="305"/>
      <c r="Z49" s="305"/>
    </row>
    <row r="50" spans="1:26" ht="18" customHeight="1" x14ac:dyDescent="0.2">
      <c r="A50" s="306" t="s">
        <v>10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06"/>
      <c r="W50" s="306"/>
      <c r="X50" s="306"/>
      <c r="Y50" s="306"/>
      <c r="Z50" s="306"/>
    </row>
    <row r="51" spans="1:26" ht="18" customHeight="1" x14ac:dyDescent="0.2">
      <c r="A51" s="306"/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306"/>
      <c r="R51" s="306"/>
      <c r="S51" s="306"/>
      <c r="T51" s="306"/>
      <c r="U51" s="306"/>
      <c r="V51" s="306"/>
      <c r="W51" s="306"/>
      <c r="X51" s="306"/>
      <c r="Y51" s="306"/>
      <c r="Z51" s="306"/>
    </row>
    <row r="52" spans="1:26" ht="18" customHeight="1" x14ac:dyDescent="0.2"/>
    <row r="53" spans="1:26" ht="18" customHeight="1" x14ac:dyDescent="0.2"/>
    <row r="54" spans="1:26" ht="18" customHeight="1" x14ac:dyDescent="0.2"/>
    <row r="55" spans="1:26" ht="18" customHeight="1" x14ac:dyDescent="0.2"/>
    <row r="56" spans="1:26" ht="18" customHeight="1" x14ac:dyDescent="0.2"/>
    <row r="57" spans="1:26" ht="18" customHeight="1" x14ac:dyDescent="0.2"/>
    <row r="58" spans="1:26" ht="18" customHeight="1" x14ac:dyDescent="0.2"/>
    <row r="59" spans="1:26" ht="18" customHeight="1" x14ac:dyDescent="0.2"/>
    <row r="60" spans="1:26" ht="18" customHeight="1" x14ac:dyDescent="0.2"/>
    <row r="61" spans="1:26" ht="18" customHeight="1" x14ac:dyDescent="0.2"/>
    <row r="62" spans="1:26" ht="18" customHeight="1" x14ac:dyDescent="0.2"/>
    <row r="63" spans="1:26" ht="18" customHeight="1" x14ac:dyDescent="0.2"/>
    <row r="64" spans="1:26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</sheetData>
  <mergeCells count="291">
    <mergeCell ref="A1:D3"/>
    <mergeCell ref="A4:Z4"/>
    <mergeCell ref="A6:Z6"/>
    <mergeCell ref="A7:Z7"/>
    <mergeCell ref="U8:W8"/>
    <mergeCell ref="X8:Z8"/>
    <mergeCell ref="A9:C19"/>
    <mergeCell ref="D9:F9"/>
    <mergeCell ref="I9:K9"/>
    <mergeCell ref="O9:Q9"/>
    <mergeCell ref="R9:T9"/>
    <mergeCell ref="X9:Z9"/>
    <mergeCell ref="A8:C8"/>
    <mergeCell ref="D8:F8"/>
    <mergeCell ref="I8:K8"/>
    <mergeCell ref="O8:Q8"/>
    <mergeCell ref="R8:T8"/>
    <mergeCell ref="X10:Z10"/>
    <mergeCell ref="D11:F11"/>
    <mergeCell ref="I11:K11"/>
    <mergeCell ref="O11:Q11"/>
    <mergeCell ref="R11:T11"/>
    <mergeCell ref="U11:W11"/>
    <mergeCell ref="X11:Z11"/>
    <mergeCell ref="D10:F10"/>
    <mergeCell ref="I10:K10"/>
    <mergeCell ref="O10:Q10"/>
    <mergeCell ref="R10:T10"/>
    <mergeCell ref="U10:W10"/>
    <mergeCell ref="X12:Z12"/>
    <mergeCell ref="D13:F13"/>
    <mergeCell ref="I13:K13"/>
    <mergeCell ref="O13:Q13"/>
    <mergeCell ref="R13:T13"/>
    <mergeCell ref="U13:W13"/>
    <mergeCell ref="X13:Z13"/>
    <mergeCell ref="D12:F12"/>
    <mergeCell ref="I12:K12"/>
    <mergeCell ref="O12:Q12"/>
    <mergeCell ref="R12:T12"/>
    <mergeCell ref="U12:W12"/>
    <mergeCell ref="X14:Z14"/>
    <mergeCell ref="D15:F15"/>
    <mergeCell ref="I15:K15"/>
    <mergeCell ref="O15:Q15"/>
    <mergeCell ref="R15:T15"/>
    <mergeCell ref="U15:W15"/>
    <mergeCell ref="X15:Z15"/>
    <mergeCell ref="D14:F14"/>
    <mergeCell ref="I14:K14"/>
    <mergeCell ref="O14:Q14"/>
    <mergeCell ref="R14:T14"/>
    <mergeCell ref="U14:W14"/>
    <mergeCell ref="X16:Z16"/>
    <mergeCell ref="D17:F17"/>
    <mergeCell ref="I17:K17"/>
    <mergeCell ref="O17:Q17"/>
    <mergeCell ref="R17:T17"/>
    <mergeCell ref="U17:W17"/>
    <mergeCell ref="X17:Z17"/>
    <mergeCell ref="D16:F16"/>
    <mergeCell ref="I16:K16"/>
    <mergeCell ref="O16:Q16"/>
    <mergeCell ref="R16:T16"/>
    <mergeCell ref="U16:W16"/>
    <mergeCell ref="L17:N17"/>
    <mergeCell ref="X18:Z18"/>
    <mergeCell ref="D19:F19"/>
    <mergeCell ref="I19:K19"/>
    <mergeCell ref="O19:Q19"/>
    <mergeCell ref="R19:T19"/>
    <mergeCell ref="U19:W19"/>
    <mergeCell ref="X19:Z19"/>
    <mergeCell ref="D18:F18"/>
    <mergeCell ref="I18:K18"/>
    <mergeCell ref="O18:Q18"/>
    <mergeCell ref="R18:T18"/>
    <mergeCell ref="U18:W18"/>
    <mergeCell ref="L18:N18"/>
    <mergeCell ref="L19:N19"/>
    <mergeCell ref="U20:W20"/>
    <mergeCell ref="X20:Z20"/>
    <mergeCell ref="A21:C26"/>
    <mergeCell ref="D21:F21"/>
    <mergeCell ref="I21:K21"/>
    <mergeCell ref="O21:Q21"/>
    <mergeCell ref="R21:T21"/>
    <mergeCell ref="U21:W21"/>
    <mergeCell ref="X21:Z21"/>
    <mergeCell ref="A20:C20"/>
    <mergeCell ref="D20:F20"/>
    <mergeCell ref="I20:K20"/>
    <mergeCell ref="O20:Q20"/>
    <mergeCell ref="R20:T20"/>
    <mergeCell ref="X22:Z22"/>
    <mergeCell ref="D23:F23"/>
    <mergeCell ref="I23:K23"/>
    <mergeCell ref="O23:Q23"/>
    <mergeCell ref="R23:T23"/>
    <mergeCell ref="U23:W23"/>
    <mergeCell ref="X23:Z23"/>
    <mergeCell ref="D22:F22"/>
    <mergeCell ref="I22:K22"/>
    <mergeCell ref="O22:Q22"/>
    <mergeCell ref="R22:T22"/>
    <mergeCell ref="U22:W22"/>
    <mergeCell ref="X24:Z24"/>
    <mergeCell ref="D25:F25"/>
    <mergeCell ref="I25:K25"/>
    <mergeCell ref="O25:Q25"/>
    <mergeCell ref="R25:T25"/>
    <mergeCell ref="U25:W25"/>
    <mergeCell ref="X25:Z25"/>
    <mergeCell ref="D24:F24"/>
    <mergeCell ref="I24:K24"/>
    <mergeCell ref="O24:Q24"/>
    <mergeCell ref="R24:T24"/>
    <mergeCell ref="U24:W24"/>
    <mergeCell ref="X26:Z26"/>
    <mergeCell ref="A27:C27"/>
    <mergeCell ref="D27:F27"/>
    <mergeCell ref="I27:K27"/>
    <mergeCell ref="O27:Q27"/>
    <mergeCell ref="R27:T27"/>
    <mergeCell ref="U27:W27"/>
    <mergeCell ref="X27:Z27"/>
    <mergeCell ref="D26:F26"/>
    <mergeCell ref="I26:K26"/>
    <mergeCell ref="O26:Q26"/>
    <mergeCell ref="R26:T26"/>
    <mergeCell ref="U26:W26"/>
    <mergeCell ref="A28:C31"/>
    <mergeCell ref="D28:F28"/>
    <mergeCell ref="I28:K28"/>
    <mergeCell ref="O28:Q28"/>
    <mergeCell ref="R28:T28"/>
    <mergeCell ref="D30:F30"/>
    <mergeCell ref="I30:K30"/>
    <mergeCell ref="O30:Q30"/>
    <mergeCell ref="R30:T30"/>
    <mergeCell ref="D31:F31"/>
    <mergeCell ref="I31:K31"/>
    <mergeCell ref="O31:Q31"/>
    <mergeCell ref="R31:T31"/>
    <mergeCell ref="L31:N31"/>
    <mergeCell ref="U28:W28"/>
    <mergeCell ref="X28:Z28"/>
    <mergeCell ref="D29:F29"/>
    <mergeCell ref="I29:K29"/>
    <mergeCell ref="O29:Q29"/>
    <mergeCell ref="R29:T29"/>
    <mergeCell ref="U29:W29"/>
    <mergeCell ref="X29:Z29"/>
    <mergeCell ref="U30:W30"/>
    <mergeCell ref="X30:Z30"/>
    <mergeCell ref="L29:N29"/>
    <mergeCell ref="L30:N30"/>
    <mergeCell ref="O38:Q38"/>
    <mergeCell ref="R38:T38"/>
    <mergeCell ref="U38:W38"/>
    <mergeCell ref="X38:Z38"/>
    <mergeCell ref="R35:T35"/>
    <mergeCell ref="U35:W35"/>
    <mergeCell ref="X35:Z35"/>
    <mergeCell ref="O35:Q35"/>
    <mergeCell ref="U31:W31"/>
    <mergeCell ref="X31:Z31"/>
    <mergeCell ref="O37:Q37"/>
    <mergeCell ref="R37:T37"/>
    <mergeCell ref="U37:W37"/>
    <mergeCell ref="U33:W33"/>
    <mergeCell ref="X33:Z33"/>
    <mergeCell ref="O34:Q34"/>
    <mergeCell ref="R34:T34"/>
    <mergeCell ref="U34:W34"/>
    <mergeCell ref="X34:Z34"/>
    <mergeCell ref="O33:Q33"/>
    <mergeCell ref="R33:T33"/>
    <mergeCell ref="X37:Z37"/>
    <mergeCell ref="O32:Q32"/>
    <mergeCell ref="R32:T32"/>
    <mergeCell ref="U9:W9"/>
    <mergeCell ref="X1:Z1"/>
    <mergeCell ref="X2:Z2"/>
    <mergeCell ref="X3:Z3"/>
    <mergeCell ref="E1:W1"/>
    <mergeCell ref="E2:W3"/>
    <mergeCell ref="X41:Z41"/>
    <mergeCell ref="D41:F41"/>
    <mergeCell ref="I41:K41"/>
    <mergeCell ref="O41:Q41"/>
    <mergeCell ref="R41:T41"/>
    <mergeCell ref="U41:W41"/>
    <mergeCell ref="X39:Z39"/>
    <mergeCell ref="D40:F40"/>
    <mergeCell ref="I40:K40"/>
    <mergeCell ref="O40:Q40"/>
    <mergeCell ref="R40:T40"/>
    <mergeCell ref="U40:W40"/>
    <mergeCell ref="X40:Z40"/>
    <mergeCell ref="D39:F39"/>
    <mergeCell ref="I39:K39"/>
    <mergeCell ref="O39:Q39"/>
    <mergeCell ref="R39:T39"/>
    <mergeCell ref="U39:W39"/>
    <mergeCell ref="L8:N8"/>
    <mergeCell ref="L9:N9"/>
    <mergeCell ref="L10:N10"/>
    <mergeCell ref="L11:N11"/>
    <mergeCell ref="L12:N12"/>
    <mergeCell ref="L13:N13"/>
    <mergeCell ref="L14:N14"/>
    <mergeCell ref="L15:N15"/>
    <mergeCell ref="L16:N16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37:N37"/>
    <mergeCell ref="L38:N38"/>
    <mergeCell ref="L39:N39"/>
    <mergeCell ref="L40:N40"/>
    <mergeCell ref="L41:N41"/>
    <mergeCell ref="A32:C32"/>
    <mergeCell ref="D32:F32"/>
    <mergeCell ref="I32:K32"/>
    <mergeCell ref="L32:N32"/>
    <mergeCell ref="D38:F38"/>
    <mergeCell ref="I38:K38"/>
    <mergeCell ref="A37:C41"/>
    <mergeCell ref="D37:F37"/>
    <mergeCell ref="I37:K37"/>
    <mergeCell ref="D34:F34"/>
    <mergeCell ref="I34:K34"/>
    <mergeCell ref="A33:C35"/>
    <mergeCell ref="D33:F33"/>
    <mergeCell ref="I33:K33"/>
    <mergeCell ref="D35:F35"/>
    <mergeCell ref="I35:K35"/>
    <mergeCell ref="U32:W32"/>
    <mergeCell ref="X32:Z32"/>
    <mergeCell ref="A36:C36"/>
    <mergeCell ref="D36:F36"/>
    <mergeCell ref="I36:K36"/>
    <mergeCell ref="L36:N36"/>
    <mergeCell ref="O36:Q36"/>
    <mergeCell ref="R36:T36"/>
    <mergeCell ref="U36:W36"/>
    <mergeCell ref="X36:Z36"/>
    <mergeCell ref="L33:N33"/>
    <mergeCell ref="L34:N34"/>
    <mergeCell ref="L35:N35"/>
    <mergeCell ref="A42:C42"/>
    <mergeCell ref="D42:F42"/>
    <mergeCell ref="I42:K42"/>
    <mergeCell ref="L42:N42"/>
    <mergeCell ref="O42:Q42"/>
    <mergeCell ref="R42:T42"/>
    <mergeCell ref="U42:W42"/>
    <mergeCell ref="A46:F46"/>
    <mergeCell ref="G46:Y46"/>
    <mergeCell ref="A43:C44"/>
    <mergeCell ref="D43:F43"/>
    <mergeCell ref="D44:F44"/>
    <mergeCell ref="X42:Z42"/>
    <mergeCell ref="I43:K43"/>
    <mergeCell ref="I44:K44"/>
    <mergeCell ref="L43:N43"/>
    <mergeCell ref="L44:N44"/>
    <mergeCell ref="O43:Q43"/>
    <mergeCell ref="O44:Q44"/>
    <mergeCell ref="R43:T43"/>
    <mergeCell ref="R44:T44"/>
    <mergeCell ref="U43:W43"/>
    <mergeCell ref="U44:W44"/>
    <mergeCell ref="X43:Z43"/>
    <mergeCell ref="X44:Z44"/>
    <mergeCell ref="A48:Z48"/>
    <mergeCell ref="A49:F49"/>
    <mergeCell ref="G49:M49"/>
    <mergeCell ref="N49:S49"/>
    <mergeCell ref="T49:Z49"/>
    <mergeCell ref="A50:F51"/>
    <mergeCell ref="G50:M51"/>
    <mergeCell ref="N50:S51"/>
    <mergeCell ref="T50:Z51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65AB6-76D5-4169-829B-A4080376C361}">
  <dimension ref="A1:AG156"/>
  <sheetViews>
    <sheetView view="pageBreakPreview" topLeftCell="A115" zoomScale="90" zoomScaleNormal="100" zoomScaleSheetLayoutView="90" workbookViewId="0">
      <selection activeCell="A120" sqref="A120:E120"/>
    </sheetView>
  </sheetViews>
  <sheetFormatPr baseColWidth="10" defaultColWidth="11.42578125" defaultRowHeight="12" x14ac:dyDescent="0.2"/>
  <cols>
    <col min="1" max="6" width="5.7109375" style="1" customWidth="1"/>
    <col min="7" max="7" width="7.7109375" style="1" customWidth="1"/>
    <col min="8" max="8" width="5.7109375" style="1" customWidth="1"/>
    <col min="9" max="10" width="6.140625" style="1" customWidth="1"/>
    <col min="11" max="13" width="5.7109375" style="1" customWidth="1"/>
    <col min="14" max="14" width="6.5703125" style="1" customWidth="1"/>
    <col min="15" max="21" width="5.7109375" style="1" customWidth="1"/>
    <col min="22" max="23" width="8" style="1" customWidth="1"/>
    <col min="24" max="27" width="5.7109375" style="1" customWidth="1"/>
    <col min="28" max="28" width="8" style="1" customWidth="1"/>
    <col min="29" max="29" width="5.7109375" style="1" customWidth="1"/>
    <col min="30" max="30" width="5.85546875" style="1" customWidth="1"/>
    <col min="31" max="31" width="5.7109375" style="3" customWidth="1"/>
    <col min="32" max="32" width="7.7109375" style="1" customWidth="1"/>
    <col min="33" max="16384" width="11.42578125" style="1"/>
  </cols>
  <sheetData>
    <row r="1" spans="1:32" ht="14.45" customHeight="1" thickBot="1" x14ac:dyDescent="0.25">
      <c r="A1" s="419"/>
      <c r="B1" s="420"/>
      <c r="C1" s="420"/>
      <c r="D1" s="421"/>
      <c r="E1" s="173" t="s">
        <v>302</v>
      </c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337" t="s">
        <v>250</v>
      </c>
      <c r="AE1" s="338"/>
      <c r="AF1" s="339"/>
    </row>
    <row r="2" spans="1:32" ht="14.45" customHeight="1" thickBot="1" x14ac:dyDescent="0.25">
      <c r="A2" s="422"/>
      <c r="B2" s="423"/>
      <c r="C2" s="423"/>
      <c r="D2" s="424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337" t="s">
        <v>249</v>
      </c>
      <c r="AE2" s="338"/>
      <c r="AF2" s="339"/>
    </row>
    <row r="3" spans="1:32" ht="33.75" customHeight="1" thickBot="1" x14ac:dyDescent="0.25">
      <c r="A3" s="425"/>
      <c r="B3" s="426"/>
      <c r="C3" s="426"/>
      <c r="D3" s="427"/>
      <c r="E3" s="341" t="s">
        <v>251</v>
      </c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2"/>
      <c r="AD3" s="337" t="s">
        <v>248</v>
      </c>
      <c r="AE3" s="338"/>
      <c r="AF3" s="339"/>
    </row>
    <row r="4" spans="1:32" x14ac:dyDescent="0.2">
      <c r="A4" s="47"/>
      <c r="B4" s="47"/>
      <c r="C4" s="47"/>
      <c r="D4" s="4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19.5" customHeight="1" x14ac:dyDescent="0.2">
      <c r="A5" s="391" t="s">
        <v>304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</row>
    <row r="6" spans="1:32" ht="18" customHeight="1" x14ac:dyDescent="0.2">
      <c r="A6" s="302" t="s">
        <v>305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4"/>
    </row>
    <row r="7" spans="1:32" ht="18" customHeight="1" x14ac:dyDescent="0.2">
      <c r="A7" s="387" t="s">
        <v>15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88"/>
    </row>
    <row r="8" spans="1:32" ht="18" customHeight="1" x14ac:dyDescent="0.2">
      <c r="A8" s="125"/>
      <c r="B8" s="114"/>
      <c r="C8" s="114"/>
      <c r="D8" s="114"/>
      <c r="E8" s="114"/>
      <c r="F8" s="114"/>
      <c r="G8" s="114"/>
      <c r="H8" s="114"/>
      <c r="I8" s="112"/>
      <c r="J8" s="114"/>
      <c r="K8" s="112"/>
      <c r="L8" s="112"/>
      <c r="M8" s="114"/>
      <c r="N8" s="112"/>
      <c r="O8" s="112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2"/>
      <c r="AB8" s="112"/>
      <c r="AC8" s="112"/>
      <c r="AD8" s="112"/>
      <c r="AE8" s="112"/>
      <c r="AF8" s="126"/>
    </row>
    <row r="9" spans="1:32" ht="22.5" customHeight="1" x14ac:dyDescent="0.2">
      <c r="A9" s="377" t="s">
        <v>321</v>
      </c>
      <c r="B9" s="373"/>
      <c r="C9" s="373"/>
      <c r="D9" s="373"/>
      <c r="E9" s="373"/>
      <c r="F9" s="373"/>
      <c r="G9" s="373"/>
      <c r="H9" s="6"/>
      <c r="I9" s="18" t="s">
        <v>16</v>
      </c>
      <c r="J9" s="7"/>
      <c r="K9" s="6"/>
      <c r="L9" s="18" t="s">
        <v>10</v>
      </c>
      <c r="M9" s="17" t="s">
        <v>526</v>
      </c>
      <c r="N9" s="18"/>
      <c r="P9" s="373" t="s">
        <v>37</v>
      </c>
      <c r="Q9" s="373"/>
      <c r="R9" s="373"/>
      <c r="S9" s="378"/>
      <c r="T9" s="378"/>
      <c r="U9" s="378"/>
      <c r="V9" s="378"/>
      <c r="W9" s="378"/>
      <c r="X9" s="378"/>
      <c r="Y9" s="378"/>
      <c r="Z9" s="378"/>
      <c r="AA9" s="6"/>
      <c r="AB9" s="6"/>
      <c r="AC9" s="6"/>
      <c r="AD9" s="6"/>
      <c r="AE9" s="6"/>
      <c r="AF9" s="16"/>
    </row>
    <row r="10" spans="1:32" ht="22.5" customHeight="1" x14ac:dyDescent="0.2">
      <c r="A10" s="24"/>
      <c r="B10" s="21"/>
      <c r="C10" s="21"/>
      <c r="D10" s="21"/>
      <c r="E10" s="21"/>
      <c r="F10" s="21"/>
      <c r="G10" s="21"/>
      <c r="H10" s="6"/>
      <c r="I10" s="18"/>
      <c r="J10" s="6"/>
      <c r="K10" s="6"/>
      <c r="L10" s="18"/>
      <c r="M10" s="18"/>
      <c r="N10" s="18"/>
      <c r="P10" s="21"/>
      <c r="Q10" s="21"/>
      <c r="R10" s="21"/>
      <c r="S10" s="83"/>
      <c r="T10" s="83"/>
      <c r="U10" s="83"/>
      <c r="V10" s="83"/>
      <c r="W10" s="83"/>
      <c r="X10" s="83"/>
      <c r="Y10" s="3"/>
      <c r="Z10" s="3"/>
      <c r="AA10" s="6"/>
      <c r="AB10" s="6"/>
      <c r="AC10" s="6"/>
      <c r="AD10" s="6"/>
      <c r="AE10" s="6"/>
      <c r="AF10" s="6"/>
    </row>
    <row r="11" spans="1:32" ht="22.5" customHeight="1" x14ac:dyDescent="0.2">
      <c r="A11" s="377" t="s">
        <v>405</v>
      </c>
      <c r="B11" s="373"/>
      <c r="C11" s="373"/>
      <c r="D11" s="373"/>
      <c r="E11" s="373"/>
      <c r="F11" s="373"/>
      <c r="G11" s="373"/>
      <c r="H11" s="308"/>
      <c r="I11" s="308"/>
      <c r="J11" s="308"/>
      <c r="K11" s="308"/>
      <c r="L11" s="308"/>
      <c r="M11" s="308"/>
      <c r="N11" s="308"/>
      <c r="O11" s="18"/>
      <c r="P11" s="18"/>
      <c r="Q11" s="18"/>
      <c r="R11" s="6"/>
      <c r="S11" s="373" t="s">
        <v>322</v>
      </c>
      <c r="T11" s="373"/>
      <c r="U11" s="373"/>
      <c r="V11" s="373"/>
      <c r="W11" s="373"/>
      <c r="X11" s="373"/>
      <c r="Y11" s="6"/>
      <c r="Z11" s="308"/>
      <c r="AA11" s="308"/>
      <c r="AB11" s="308"/>
      <c r="AC11" s="308"/>
      <c r="AD11" s="308"/>
      <c r="AE11" s="308"/>
      <c r="AF11" s="6"/>
    </row>
    <row r="12" spans="1:32" ht="22.5" customHeight="1" x14ac:dyDescent="0.2">
      <c r="A12" s="24"/>
      <c r="B12" s="21"/>
      <c r="C12" s="21"/>
      <c r="D12" s="21"/>
      <c r="E12" s="21"/>
      <c r="F12" s="21"/>
      <c r="G12" s="21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6"/>
      <c r="S12" s="21"/>
      <c r="T12" s="21"/>
      <c r="U12" s="21"/>
      <c r="V12" s="21"/>
      <c r="W12" s="21"/>
      <c r="X12" s="21"/>
      <c r="Y12" s="6"/>
      <c r="Z12" s="18"/>
      <c r="AA12" s="18"/>
      <c r="AB12" s="18"/>
      <c r="AC12" s="18"/>
      <c r="AD12" s="18"/>
      <c r="AE12" s="18"/>
      <c r="AF12" s="6"/>
    </row>
    <row r="13" spans="1:32" ht="22.5" customHeight="1" x14ac:dyDescent="0.2">
      <c r="A13" s="377" t="s">
        <v>362</v>
      </c>
      <c r="B13" s="373"/>
      <c r="C13" s="373"/>
      <c r="D13" s="373"/>
      <c r="E13" s="373"/>
      <c r="G13" s="378"/>
      <c r="H13" s="378"/>
      <c r="I13" s="378"/>
      <c r="J13" s="378"/>
      <c r="K13" s="378"/>
      <c r="L13" s="378"/>
      <c r="M13" s="378"/>
      <c r="N13" s="378"/>
      <c r="O13" s="6"/>
      <c r="P13" s="6"/>
      <c r="Q13" s="6"/>
      <c r="R13" s="6"/>
      <c r="S13" s="373" t="s">
        <v>323</v>
      </c>
      <c r="T13" s="373"/>
      <c r="U13" s="373"/>
      <c r="V13" s="6"/>
      <c r="W13" s="308"/>
      <c r="X13" s="308"/>
      <c r="Y13" s="308"/>
      <c r="Z13" s="308"/>
      <c r="AA13" s="308"/>
      <c r="AB13" s="308"/>
      <c r="AC13" s="6"/>
      <c r="AD13" s="6"/>
      <c r="AE13" s="18"/>
      <c r="AF13" s="6"/>
    </row>
    <row r="14" spans="1:32" ht="22.5" customHeight="1" x14ac:dyDescent="0.2">
      <c r="A14" s="24"/>
      <c r="B14" s="21"/>
      <c r="C14" s="21"/>
      <c r="D14" s="21"/>
      <c r="E14" s="21"/>
      <c r="G14" s="3"/>
      <c r="H14" s="3"/>
      <c r="I14" s="83"/>
      <c r="J14" s="83"/>
      <c r="K14" s="83"/>
      <c r="L14" s="83"/>
      <c r="M14" s="83"/>
      <c r="N14" s="83"/>
      <c r="O14" s="6"/>
      <c r="P14" s="6"/>
      <c r="Q14" s="6"/>
      <c r="R14" s="6"/>
      <c r="S14" s="21"/>
      <c r="T14" s="21"/>
      <c r="U14" s="21"/>
      <c r="V14" s="6"/>
      <c r="W14" s="18"/>
      <c r="X14" s="18"/>
      <c r="Y14" s="18"/>
      <c r="Z14" s="18"/>
      <c r="AA14" s="18"/>
      <c r="AB14" s="18"/>
      <c r="AC14" s="6"/>
      <c r="AD14" s="6"/>
      <c r="AE14" s="18"/>
      <c r="AF14" s="6"/>
    </row>
    <row r="15" spans="1:32" ht="22.5" customHeight="1" x14ac:dyDescent="0.2">
      <c r="A15" s="377" t="s">
        <v>324</v>
      </c>
      <c r="B15" s="373"/>
      <c r="C15" s="373"/>
      <c r="D15" s="373"/>
      <c r="E15" s="373"/>
      <c r="F15" s="373"/>
      <c r="G15" s="373"/>
      <c r="H15" s="373"/>
      <c r="I15" s="6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08"/>
      <c r="AC15" s="308"/>
      <c r="AD15" s="308"/>
      <c r="AE15" s="6"/>
      <c r="AF15" s="6"/>
    </row>
    <row r="16" spans="1:32" ht="22.5" customHeight="1" x14ac:dyDescent="0.2">
      <c r="A16" s="24"/>
      <c r="B16" s="21"/>
      <c r="C16" s="21"/>
      <c r="D16" s="21"/>
      <c r="E16" s="21"/>
      <c r="F16" s="21"/>
      <c r="G16" s="21"/>
      <c r="H16" s="21"/>
      <c r="I16" s="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6"/>
      <c r="AF16" s="6"/>
    </row>
    <row r="17" spans="1:32" ht="22.5" customHeight="1" x14ac:dyDescent="0.2">
      <c r="A17" s="377" t="s">
        <v>325</v>
      </c>
      <c r="B17" s="373"/>
      <c r="C17" s="373"/>
      <c r="D17" s="373"/>
      <c r="E17" s="373"/>
      <c r="F17" s="373"/>
      <c r="G17" s="373"/>
      <c r="H17" s="6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6"/>
      <c r="AE17" s="6"/>
      <c r="AF17" s="6"/>
    </row>
    <row r="18" spans="1:32" ht="22.5" customHeight="1" x14ac:dyDescent="0.2">
      <c r="A18" s="24"/>
      <c r="B18" s="21"/>
      <c r="C18" s="21"/>
      <c r="D18" s="21"/>
      <c r="E18" s="21"/>
      <c r="F18" s="21"/>
      <c r="G18" s="21"/>
      <c r="H18" s="6"/>
      <c r="I18" s="18"/>
      <c r="J18" s="18"/>
      <c r="K18" s="18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8"/>
      <c r="AC18" s="18"/>
      <c r="AD18" s="6"/>
      <c r="AE18" s="6"/>
      <c r="AF18" s="6"/>
    </row>
    <row r="19" spans="1:32" ht="22.5" customHeight="1" x14ac:dyDescent="0.2">
      <c r="A19" s="377" t="s">
        <v>328</v>
      </c>
      <c r="B19" s="373"/>
      <c r="C19" s="373"/>
      <c r="D19" s="373"/>
      <c r="E19" s="373"/>
      <c r="F19" s="373"/>
      <c r="G19" s="373"/>
      <c r="H19" s="373"/>
      <c r="I19" s="373"/>
      <c r="J19" s="373"/>
      <c r="K19" s="18"/>
      <c r="L19" s="308" t="s">
        <v>539</v>
      </c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18"/>
      <c r="AC19" s="18"/>
      <c r="AD19" s="6"/>
      <c r="AE19" s="6"/>
      <c r="AF19" s="6"/>
    </row>
    <row r="20" spans="1:32" ht="22.5" customHeight="1" x14ac:dyDescent="0.2">
      <c r="A20" s="24"/>
      <c r="B20" s="21"/>
      <c r="C20" s="21"/>
      <c r="D20" s="21"/>
      <c r="E20" s="21"/>
      <c r="F20" s="21"/>
      <c r="G20" s="21"/>
      <c r="H20" s="21"/>
      <c r="I20" s="21"/>
      <c r="J20" s="21"/>
      <c r="K20" s="18"/>
      <c r="L20" s="18"/>
      <c r="M20" s="18"/>
      <c r="N20" s="18"/>
      <c r="O20" s="18"/>
      <c r="P20" s="105"/>
      <c r="Q20" s="105"/>
      <c r="R20" s="105"/>
      <c r="S20" s="105"/>
      <c r="T20" s="18"/>
      <c r="U20" s="18"/>
      <c r="V20" s="18"/>
      <c r="W20" s="18"/>
      <c r="X20" s="18"/>
      <c r="Y20" s="105"/>
      <c r="Z20" s="105"/>
      <c r="AA20" s="105"/>
      <c r="AB20" s="18"/>
      <c r="AC20" s="18"/>
      <c r="AD20" s="6"/>
      <c r="AE20" s="6"/>
      <c r="AF20" s="6"/>
    </row>
    <row r="21" spans="1:32" ht="22.5" customHeight="1" x14ac:dyDescent="0.2">
      <c r="A21" s="377" t="s">
        <v>326</v>
      </c>
      <c r="B21" s="373"/>
      <c r="C21" s="373"/>
      <c r="D21" s="373"/>
      <c r="E21" s="373"/>
      <c r="F21" s="373"/>
      <c r="G21" s="373"/>
      <c r="H21" s="373"/>
      <c r="I21" s="373"/>
      <c r="J21" s="373"/>
      <c r="K21" s="373"/>
      <c r="L21" s="373"/>
      <c r="M21" s="373"/>
      <c r="N21" s="373"/>
      <c r="O21" s="6"/>
      <c r="P21" s="308" t="s">
        <v>540</v>
      </c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308"/>
      <c r="AB21" s="308"/>
      <c r="AC21" s="308"/>
      <c r="AD21" s="308"/>
      <c r="AE21" s="6"/>
      <c r="AF21" s="6"/>
    </row>
    <row r="22" spans="1:32" ht="22.5" customHeight="1" x14ac:dyDescent="0.2">
      <c r="A22" s="24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6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6"/>
      <c r="AF22" s="6"/>
    </row>
    <row r="23" spans="1:32" ht="22.5" customHeight="1" x14ac:dyDescent="0.2">
      <c r="A23" s="377" t="s">
        <v>327</v>
      </c>
      <c r="B23" s="373"/>
      <c r="C23" s="373"/>
      <c r="D23" s="373"/>
      <c r="E23" s="373"/>
      <c r="F23" s="373"/>
      <c r="G23" s="373"/>
      <c r="H23" s="373"/>
      <c r="I23" s="373"/>
      <c r="J23" s="373"/>
      <c r="K23" s="373"/>
      <c r="L23" s="373"/>
      <c r="M23" s="308" t="s">
        <v>541</v>
      </c>
      <c r="N23" s="308"/>
      <c r="O23" s="308"/>
      <c r="P23" s="308"/>
      <c r="Q23" s="308"/>
      <c r="R23" s="308"/>
      <c r="S23" s="308"/>
      <c r="T23" s="6"/>
      <c r="U23" s="373" t="s">
        <v>330</v>
      </c>
      <c r="V23" s="373"/>
      <c r="W23" s="373"/>
      <c r="X23" s="373"/>
      <c r="Y23" s="6"/>
      <c r="Z23" s="308" t="s">
        <v>542</v>
      </c>
      <c r="AA23" s="308"/>
      <c r="AB23" s="308"/>
      <c r="AC23" s="308"/>
      <c r="AD23" s="308"/>
      <c r="AE23" s="308"/>
      <c r="AF23" s="6"/>
    </row>
    <row r="24" spans="1:32" ht="22.5" customHeight="1" x14ac:dyDescent="0.2">
      <c r="A24" s="24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8"/>
      <c r="N24" s="18"/>
      <c r="O24" s="18"/>
      <c r="P24" s="18"/>
      <c r="Q24" s="18"/>
      <c r="R24" s="18"/>
      <c r="S24" s="18"/>
      <c r="T24" s="6"/>
      <c r="U24" s="21"/>
      <c r="V24" s="21"/>
      <c r="W24" s="21"/>
      <c r="X24" s="21"/>
      <c r="Y24" s="6"/>
      <c r="Z24" s="18"/>
      <c r="AA24" s="18"/>
      <c r="AB24" s="18"/>
      <c r="AC24" s="18"/>
      <c r="AD24" s="18"/>
      <c r="AE24" s="18"/>
      <c r="AF24" s="6"/>
    </row>
    <row r="25" spans="1:32" ht="22.5" customHeight="1" x14ac:dyDescent="0.2">
      <c r="A25" s="377" t="s">
        <v>331</v>
      </c>
      <c r="B25" s="373"/>
      <c r="C25" s="373"/>
      <c r="D25" s="373"/>
      <c r="E25" s="21"/>
      <c r="F25" s="373" t="s">
        <v>332</v>
      </c>
      <c r="G25" s="373"/>
      <c r="H25" s="308" t="s">
        <v>526</v>
      </c>
      <c r="I25" s="308"/>
      <c r="J25" s="21"/>
      <c r="K25" s="373" t="s">
        <v>333</v>
      </c>
      <c r="L25" s="373"/>
      <c r="M25" s="308"/>
      <c r="N25" s="308"/>
      <c r="O25" s="18"/>
      <c r="P25" s="373" t="s">
        <v>334</v>
      </c>
      <c r="Q25" s="373"/>
      <c r="R25" s="308"/>
      <c r="S25" s="308"/>
      <c r="T25" s="6"/>
      <c r="U25" s="373" t="s">
        <v>335</v>
      </c>
      <c r="V25" s="373"/>
      <c r="W25" s="196" t="s">
        <v>543</v>
      </c>
      <c r="X25" s="196"/>
      <c r="Y25" s="196"/>
      <c r="Z25" s="196"/>
      <c r="AA25" s="196"/>
      <c r="AB25" s="196"/>
      <c r="AC25" s="18"/>
      <c r="AD25" s="18"/>
      <c r="AE25" s="18"/>
      <c r="AF25" s="6"/>
    </row>
    <row r="26" spans="1:32" ht="22.5" customHeight="1" x14ac:dyDescent="0.2">
      <c r="A26" s="24"/>
      <c r="B26" s="21"/>
      <c r="C26" s="21"/>
      <c r="D26" s="21"/>
      <c r="E26" s="21"/>
      <c r="F26" s="21"/>
      <c r="G26" s="21"/>
      <c r="H26" s="18"/>
      <c r="I26" s="18"/>
      <c r="J26" s="21"/>
      <c r="K26" s="21"/>
      <c r="L26" s="21"/>
      <c r="M26" s="18"/>
      <c r="N26" s="18"/>
      <c r="O26" s="18"/>
      <c r="P26" s="21"/>
      <c r="Q26" s="21"/>
      <c r="R26" s="18"/>
      <c r="S26" s="18"/>
      <c r="T26" s="6"/>
      <c r="U26" s="21"/>
      <c r="V26" s="21"/>
      <c r="W26" s="18"/>
      <c r="X26" s="18"/>
      <c r="Y26" s="18"/>
      <c r="Z26" s="18"/>
      <c r="AA26" s="18"/>
      <c r="AB26" s="18"/>
      <c r="AC26" s="18"/>
      <c r="AD26" s="18"/>
      <c r="AE26" s="18"/>
      <c r="AF26" s="6"/>
    </row>
    <row r="27" spans="1:32" ht="22.5" customHeight="1" x14ac:dyDescent="0.2">
      <c r="A27" s="377" t="s">
        <v>329</v>
      </c>
      <c r="B27" s="373"/>
      <c r="C27" s="373"/>
      <c r="D27" s="373"/>
      <c r="E27" s="373"/>
      <c r="F27" s="373"/>
      <c r="G27" s="373"/>
      <c r="H27" s="6"/>
      <c r="I27" s="308" t="s">
        <v>544</v>
      </c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6"/>
      <c r="Z27" s="6"/>
      <c r="AA27" s="6"/>
      <c r="AB27" s="6"/>
      <c r="AC27" s="6"/>
      <c r="AD27" s="6"/>
      <c r="AE27" s="6"/>
      <c r="AF27" s="6"/>
    </row>
    <row r="28" spans="1:32" ht="22.5" customHeight="1" x14ac:dyDescent="0.2">
      <c r="A28" s="24"/>
      <c r="B28" s="21"/>
      <c r="C28" s="21"/>
      <c r="D28" s="21"/>
      <c r="E28" s="21"/>
      <c r="F28" s="21"/>
      <c r="G28" s="21"/>
      <c r="H28" s="6"/>
      <c r="I28" s="18"/>
      <c r="J28" s="18"/>
      <c r="K28" s="18"/>
      <c r="L28" s="18"/>
      <c r="M28" s="18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6"/>
      <c r="Z28" s="6"/>
      <c r="AA28" s="6"/>
      <c r="AB28" s="6"/>
      <c r="AC28" s="6"/>
      <c r="AD28" s="6"/>
      <c r="AE28" s="6"/>
      <c r="AF28" s="6"/>
    </row>
    <row r="29" spans="1:32" ht="22.5" customHeight="1" x14ac:dyDescent="0.2">
      <c r="A29" s="377" t="s">
        <v>406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6"/>
      <c r="N29" s="308" t="s">
        <v>10</v>
      </c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  <c r="AB29" s="308"/>
      <c r="AC29" s="308"/>
      <c r="AD29" s="308"/>
      <c r="AE29" s="6"/>
      <c r="AF29" s="6"/>
    </row>
    <row r="30" spans="1:32" ht="22.5" customHeight="1" x14ac:dyDescent="0.2">
      <c r="A30" s="24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6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6"/>
      <c r="AF30" s="6"/>
    </row>
    <row r="31" spans="1:32" ht="22.5" customHeight="1" x14ac:dyDescent="0.2">
      <c r="A31" s="377" t="s">
        <v>336</v>
      </c>
      <c r="B31" s="373"/>
      <c r="C31" s="373"/>
      <c r="D31" s="373"/>
      <c r="E31" s="373"/>
      <c r="F31" s="373"/>
      <c r="G31" s="373"/>
      <c r="H31" s="6"/>
      <c r="I31" s="373" t="s">
        <v>74</v>
      </c>
      <c r="J31" s="373"/>
      <c r="K31" s="308">
        <v>70</v>
      </c>
      <c r="L31" s="308"/>
      <c r="M31" s="6" t="s">
        <v>62</v>
      </c>
      <c r="N31" s="6"/>
      <c r="O31" s="373" t="s">
        <v>337</v>
      </c>
      <c r="P31" s="373"/>
      <c r="Q31" s="308">
        <v>30</v>
      </c>
      <c r="R31" s="308"/>
      <c r="S31" s="6" t="s">
        <v>62</v>
      </c>
      <c r="T31" s="6"/>
      <c r="U31" s="307" t="s">
        <v>338</v>
      </c>
      <c r="V31" s="307"/>
      <c r="W31" s="307"/>
      <c r="X31" s="308"/>
      <c r="Y31" s="308"/>
      <c r="Z31" s="6" t="s">
        <v>62</v>
      </c>
      <c r="AA31" s="6"/>
      <c r="AB31" s="6"/>
      <c r="AC31" s="6"/>
      <c r="AD31" s="6"/>
      <c r="AE31" s="6"/>
      <c r="AF31" s="16"/>
    </row>
    <row r="32" spans="1:32" ht="22.5" customHeight="1" x14ac:dyDescent="0.2">
      <c r="A32" s="21"/>
      <c r="B32" s="21"/>
      <c r="C32" s="21"/>
      <c r="D32" s="21"/>
      <c r="E32" s="21"/>
      <c r="F32" s="21"/>
      <c r="G32" s="21"/>
      <c r="H32" s="6"/>
      <c r="I32" s="21"/>
      <c r="J32" s="21"/>
      <c r="K32" s="18"/>
      <c r="L32" s="18"/>
      <c r="M32" s="6"/>
      <c r="N32" s="6"/>
      <c r="O32" s="21"/>
      <c r="P32" s="21"/>
      <c r="Q32" s="18"/>
      <c r="R32" s="18"/>
      <c r="S32" s="6"/>
      <c r="T32" s="6"/>
      <c r="U32" s="18"/>
      <c r="V32" s="18"/>
      <c r="W32" s="18"/>
      <c r="X32" s="18"/>
      <c r="Y32" s="18"/>
      <c r="Z32" s="6"/>
      <c r="AA32" s="6"/>
      <c r="AB32" s="6"/>
      <c r="AC32" s="6"/>
      <c r="AD32" s="6"/>
      <c r="AE32" s="6"/>
      <c r="AF32" s="6"/>
    </row>
    <row r="33" spans="1:33" ht="22.5" customHeight="1" x14ac:dyDescent="0.2">
      <c r="A33" s="373" t="s">
        <v>339</v>
      </c>
      <c r="B33" s="373"/>
      <c r="D33" s="308" t="s">
        <v>606</v>
      </c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1:33" ht="22.5" customHeight="1" x14ac:dyDescent="0.2">
      <c r="A34" s="21"/>
      <c r="B34" s="21"/>
      <c r="D34" s="3"/>
      <c r="E34" s="3"/>
      <c r="F34" s="83"/>
      <c r="G34" s="83"/>
      <c r="H34" s="3"/>
      <c r="I34" s="3"/>
      <c r="J34" s="83"/>
      <c r="K34" s="83"/>
      <c r="L34" s="3"/>
      <c r="M34" s="3"/>
      <c r="N34" s="3"/>
      <c r="O34" s="3"/>
      <c r="P34" s="3"/>
      <c r="Q34" s="3"/>
      <c r="R34" s="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1:33" ht="22.5" customHeight="1" x14ac:dyDescent="0.2">
      <c r="A35" s="373" t="s">
        <v>340</v>
      </c>
      <c r="B35" s="373"/>
      <c r="C35" s="373"/>
      <c r="D35" s="3"/>
      <c r="E35" s="21" t="s">
        <v>16</v>
      </c>
      <c r="F35" s="378"/>
      <c r="G35" s="378"/>
      <c r="H35" s="3"/>
      <c r="I35" s="21" t="s">
        <v>10</v>
      </c>
      <c r="J35" s="378" t="s">
        <v>526</v>
      </c>
      <c r="K35" s="378"/>
      <c r="L35" s="3"/>
      <c r="M35" s="373" t="s">
        <v>341</v>
      </c>
      <c r="N35" s="373"/>
      <c r="O35" s="378"/>
      <c r="P35" s="378"/>
      <c r="Q35" s="378"/>
      <c r="R35" s="3"/>
      <c r="S35" s="373" t="s">
        <v>342</v>
      </c>
      <c r="T35" s="373"/>
      <c r="U35" s="373"/>
      <c r="V35" s="308"/>
      <c r="W35" s="308"/>
      <c r="X35" s="308"/>
      <c r="Y35" s="6"/>
      <c r="Z35" s="307" t="s">
        <v>343</v>
      </c>
      <c r="AA35" s="307"/>
      <c r="AB35" s="307"/>
      <c r="AC35" s="308"/>
      <c r="AD35" s="308"/>
      <c r="AE35" s="308"/>
      <c r="AF35" s="308"/>
    </row>
    <row r="36" spans="1:33" ht="22.5" customHeight="1" x14ac:dyDescent="0.2">
      <c r="A36" s="21"/>
      <c r="B36" s="21"/>
      <c r="C36" s="21"/>
      <c r="D36" s="3"/>
      <c r="E36" s="21"/>
      <c r="F36" s="3"/>
      <c r="G36" s="3"/>
      <c r="H36" s="3"/>
      <c r="I36" s="21"/>
      <c r="J36" s="3"/>
      <c r="K36" s="3"/>
      <c r="L36" s="3"/>
      <c r="M36" s="21"/>
      <c r="N36" s="21"/>
      <c r="O36" s="3"/>
      <c r="P36" s="3"/>
      <c r="Q36" s="3"/>
      <c r="R36" s="3"/>
      <c r="S36" s="21"/>
      <c r="T36" s="21"/>
      <c r="U36" s="21"/>
      <c r="V36" s="18"/>
      <c r="W36" s="18"/>
      <c r="X36" s="18"/>
      <c r="Y36" s="6"/>
      <c r="Z36" s="18"/>
      <c r="AA36" s="18"/>
      <c r="AB36" s="18"/>
      <c r="AC36" s="18"/>
      <c r="AD36" s="18"/>
      <c r="AE36" s="18"/>
      <c r="AF36" s="18"/>
    </row>
    <row r="37" spans="1:33" ht="22.5" customHeight="1" x14ac:dyDescent="0.2">
      <c r="A37" s="377" t="s">
        <v>344</v>
      </c>
      <c r="B37" s="373"/>
      <c r="C37" s="373"/>
      <c r="D37" s="373"/>
      <c r="E37" s="373"/>
      <c r="F37" s="373"/>
      <c r="G37" s="373"/>
      <c r="H37" s="373"/>
      <c r="I37" s="6"/>
      <c r="J37" s="21" t="s">
        <v>16</v>
      </c>
      <c r="K37" s="308"/>
      <c r="L37" s="308"/>
      <c r="M37" s="18"/>
      <c r="N37" s="21" t="s">
        <v>10</v>
      </c>
      <c r="O37" s="308" t="s">
        <v>526</v>
      </c>
      <c r="P37" s="308"/>
      <c r="Q37" s="18"/>
      <c r="R37" s="373" t="s">
        <v>345</v>
      </c>
      <c r="S37" s="373"/>
      <c r="T37" s="18"/>
      <c r="U37" s="308"/>
      <c r="V37" s="308"/>
      <c r="W37" s="308"/>
      <c r="X37" s="308"/>
      <c r="Y37" s="308"/>
      <c r="Z37" s="308"/>
      <c r="AA37" s="308"/>
      <c r="AB37" s="308"/>
      <c r="AC37" s="18"/>
      <c r="AD37" s="18"/>
      <c r="AE37" s="18"/>
      <c r="AF37" s="18"/>
    </row>
    <row r="38" spans="1:33" ht="22.5" customHeight="1" x14ac:dyDescent="0.2">
      <c r="A38" s="21"/>
      <c r="B38" s="21"/>
      <c r="C38" s="21"/>
      <c r="D38" s="21"/>
      <c r="E38" s="21"/>
      <c r="F38" s="21"/>
      <c r="G38" s="21"/>
      <c r="H38" s="21"/>
      <c r="I38" s="6"/>
      <c r="J38" s="21"/>
      <c r="K38" s="18"/>
      <c r="L38" s="18"/>
      <c r="M38" s="18"/>
      <c r="N38" s="21"/>
      <c r="O38" s="18"/>
      <c r="P38" s="18"/>
      <c r="Q38" s="18"/>
      <c r="R38" s="21"/>
      <c r="S38" s="21"/>
      <c r="T38" s="18"/>
      <c r="U38" s="18"/>
      <c r="V38" s="105"/>
      <c r="W38" s="105"/>
      <c r="X38" s="105"/>
      <c r="Y38" s="105"/>
      <c r="Z38" s="105"/>
      <c r="AA38" s="105"/>
      <c r="AB38" s="105"/>
      <c r="AC38" s="18"/>
      <c r="AD38" s="18"/>
      <c r="AE38" s="18"/>
      <c r="AF38" s="18"/>
    </row>
    <row r="39" spans="1:33" ht="22.5" customHeight="1" x14ac:dyDescent="0.2">
      <c r="A39" s="373" t="s">
        <v>346</v>
      </c>
      <c r="B39" s="373"/>
      <c r="C39" s="373"/>
      <c r="D39" s="373"/>
      <c r="E39" s="373"/>
      <c r="F39" s="373"/>
      <c r="G39" s="373"/>
      <c r="H39" s="373"/>
      <c r="I39" s="373"/>
      <c r="J39" s="6"/>
      <c r="K39" s="21" t="s">
        <v>16</v>
      </c>
      <c r="L39" s="308" t="s">
        <v>526</v>
      </c>
      <c r="M39" s="308"/>
      <c r="N39" s="6"/>
      <c r="O39" s="21" t="s">
        <v>10</v>
      </c>
      <c r="P39" s="308"/>
      <c r="Q39" s="308"/>
      <c r="R39" s="6"/>
      <c r="S39" s="373" t="s">
        <v>345</v>
      </c>
      <c r="T39" s="373"/>
      <c r="U39" s="6"/>
      <c r="V39" s="196" t="s">
        <v>546</v>
      </c>
      <c r="W39" s="196"/>
      <c r="X39" s="196"/>
      <c r="Y39" s="196"/>
      <c r="Z39" s="196"/>
      <c r="AA39" s="196"/>
      <c r="AB39" s="196"/>
      <c r="AC39" s="196"/>
      <c r="AD39" s="18"/>
      <c r="AE39" s="18"/>
      <c r="AF39" s="18"/>
    </row>
    <row r="40" spans="1:33" ht="22.5" customHeight="1" x14ac:dyDescent="0.2">
      <c r="A40" s="6"/>
      <c r="B40" s="6"/>
      <c r="C40" s="21"/>
      <c r="D40" s="6"/>
      <c r="E40" s="6"/>
      <c r="F40" s="6"/>
      <c r="G40" s="21"/>
      <c r="H40" s="6"/>
      <c r="I40" s="6"/>
      <c r="J40" s="6"/>
      <c r="K40" s="6"/>
      <c r="L40" s="21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18"/>
      <c r="Y40" s="18"/>
      <c r="Z40" s="18"/>
      <c r="AA40" s="18"/>
      <c r="AB40" s="18"/>
      <c r="AC40" s="18"/>
      <c r="AD40" s="18"/>
      <c r="AE40" s="18"/>
      <c r="AF40" s="31"/>
    </row>
    <row r="41" spans="1:33" ht="18" customHeight="1" x14ac:dyDescent="0.2">
      <c r="A41" s="303" t="s">
        <v>17</v>
      </c>
      <c r="B41" s="303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V41" s="303"/>
      <c r="W41" s="303"/>
      <c r="X41" s="303"/>
      <c r="Y41" s="303"/>
      <c r="Z41" s="303"/>
      <c r="AA41" s="303"/>
      <c r="AB41" s="303"/>
      <c r="AC41" s="303"/>
      <c r="AD41" s="303"/>
      <c r="AE41" s="303"/>
      <c r="AF41" s="303"/>
    </row>
    <row r="42" spans="1:33" ht="29.25" customHeight="1" x14ac:dyDescent="0.2">
      <c r="A42" s="396" t="s">
        <v>311</v>
      </c>
      <c r="B42" s="397"/>
      <c r="C42" s="397"/>
      <c r="D42" s="397"/>
      <c r="E42" s="397"/>
      <c r="F42" s="398"/>
      <c r="G42" s="405" t="s">
        <v>310</v>
      </c>
      <c r="H42" s="407" t="s">
        <v>80</v>
      </c>
      <c r="I42" s="407" t="s">
        <v>79</v>
      </c>
      <c r="J42" s="410" t="s">
        <v>18</v>
      </c>
      <c r="K42" s="411"/>
      <c r="L42" s="411"/>
      <c r="M42" s="411"/>
      <c r="N42" s="411"/>
      <c r="O42" s="411"/>
      <c r="P42" s="411"/>
      <c r="Q42" s="412"/>
      <c r="R42" s="392" t="s">
        <v>75</v>
      </c>
      <c r="S42" s="393"/>
      <c r="T42" s="392" t="s">
        <v>76</v>
      </c>
      <c r="U42" s="393"/>
      <c r="V42" s="392" t="s">
        <v>312</v>
      </c>
      <c r="W42" s="393"/>
      <c r="X42" s="392" t="s">
        <v>407</v>
      </c>
      <c r="Y42" s="212"/>
      <c r="Z42" s="212"/>
      <c r="AA42" s="212"/>
      <c r="AB42" s="212"/>
      <c r="AC42" s="212"/>
      <c r="AD42" s="393"/>
      <c r="AE42" s="392" t="s">
        <v>81</v>
      </c>
      <c r="AF42" s="213"/>
    </row>
    <row r="43" spans="1:33" ht="23.25" customHeight="1" x14ac:dyDescent="0.2">
      <c r="A43" s="399"/>
      <c r="B43" s="400"/>
      <c r="C43" s="400"/>
      <c r="D43" s="400"/>
      <c r="E43" s="400"/>
      <c r="F43" s="401"/>
      <c r="G43" s="406"/>
      <c r="H43" s="408"/>
      <c r="I43" s="408"/>
      <c r="J43" s="413" t="s">
        <v>21</v>
      </c>
      <c r="K43" s="413"/>
      <c r="L43" s="414" t="s">
        <v>20</v>
      </c>
      <c r="M43" s="415"/>
      <c r="N43" s="414" t="s">
        <v>19</v>
      </c>
      <c r="O43" s="415"/>
      <c r="P43" s="414" t="s">
        <v>13</v>
      </c>
      <c r="Q43" s="415"/>
      <c r="R43" s="394"/>
      <c r="S43" s="395"/>
      <c r="T43" s="394"/>
      <c r="U43" s="395"/>
      <c r="V43" s="394"/>
      <c r="W43" s="395"/>
      <c r="X43" s="394"/>
      <c r="Y43" s="418"/>
      <c r="Z43" s="418"/>
      <c r="AA43" s="418"/>
      <c r="AB43" s="418"/>
      <c r="AC43" s="418"/>
      <c r="AD43" s="395"/>
      <c r="AE43" s="394"/>
      <c r="AF43" s="416"/>
    </row>
    <row r="44" spans="1:33" ht="23.25" customHeight="1" x14ac:dyDescent="0.2">
      <c r="A44" s="402"/>
      <c r="B44" s="403"/>
      <c r="C44" s="403"/>
      <c r="D44" s="403"/>
      <c r="E44" s="403"/>
      <c r="F44" s="404"/>
      <c r="G44" s="289"/>
      <c r="H44" s="409"/>
      <c r="I44" s="409"/>
      <c r="J44" s="98" t="s">
        <v>313</v>
      </c>
      <c r="K44" s="98" t="s">
        <v>314</v>
      </c>
      <c r="L44" s="98" t="s">
        <v>313</v>
      </c>
      <c r="M44" s="98" t="s">
        <v>314</v>
      </c>
      <c r="N44" s="98" t="s">
        <v>313</v>
      </c>
      <c r="O44" s="98" t="s">
        <v>314</v>
      </c>
      <c r="P44" s="98" t="s">
        <v>313</v>
      </c>
      <c r="Q44" s="98" t="s">
        <v>314</v>
      </c>
      <c r="R44" s="78"/>
      <c r="S44" s="81"/>
      <c r="T44" s="78"/>
      <c r="U44" s="81"/>
      <c r="V44" s="78"/>
      <c r="W44" s="81"/>
      <c r="X44" s="78"/>
      <c r="Y44" s="82"/>
      <c r="Z44" s="82"/>
      <c r="AA44" s="82"/>
      <c r="AB44" s="82"/>
      <c r="AC44" s="82"/>
      <c r="AD44" s="81"/>
      <c r="AE44" s="78"/>
      <c r="AF44" s="79"/>
    </row>
    <row r="45" spans="1:33" ht="75" customHeight="1" x14ac:dyDescent="0.2">
      <c r="A45" s="417" t="s">
        <v>607</v>
      </c>
      <c r="B45" s="326"/>
      <c r="C45" s="326"/>
      <c r="D45" s="326"/>
      <c r="E45" s="326"/>
      <c r="F45" s="327"/>
      <c r="G45" s="80"/>
      <c r="H45" s="28" t="s">
        <v>526</v>
      </c>
      <c r="I45" s="15"/>
      <c r="J45" s="15"/>
      <c r="K45" s="28"/>
      <c r="L45" s="28"/>
      <c r="M45" s="28"/>
      <c r="N45" s="28"/>
      <c r="O45" s="15"/>
      <c r="P45" s="15"/>
      <c r="Q45" s="15"/>
      <c r="R45" s="187">
        <v>2</v>
      </c>
      <c r="S45" s="327"/>
      <c r="T45" s="325">
        <v>1</v>
      </c>
      <c r="U45" s="327"/>
      <c r="V45" s="187" t="s">
        <v>608</v>
      </c>
      <c r="W45" s="327"/>
      <c r="X45" s="187" t="s">
        <v>555</v>
      </c>
      <c r="Y45" s="188"/>
      <c r="Z45" s="188"/>
      <c r="AA45" s="188"/>
      <c r="AB45" s="188"/>
      <c r="AC45" s="188"/>
      <c r="AD45" s="191"/>
      <c r="AE45" s="187" t="s">
        <v>548</v>
      </c>
      <c r="AF45" s="428"/>
      <c r="AG45" s="1" t="s">
        <v>547</v>
      </c>
    </row>
    <row r="46" spans="1:33" ht="75" customHeight="1" x14ac:dyDescent="0.2">
      <c r="A46" s="429"/>
      <c r="B46" s="329"/>
      <c r="C46" s="329"/>
      <c r="D46" s="329"/>
      <c r="E46" s="329"/>
      <c r="F46" s="330"/>
      <c r="G46" s="80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328"/>
      <c r="S46" s="330"/>
      <c r="T46" s="328"/>
      <c r="U46" s="330"/>
      <c r="V46" s="328"/>
      <c r="W46" s="330"/>
      <c r="X46" s="328"/>
      <c r="Y46" s="329"/>
      <c r="Z46" s="329"/>
      <c r="AA46" s="329"/>
      <c r="AB46" s="329"/>
      <c r="AC46" s="329"/>
      <c r="AD46" s="330"/>
      <c r="AE46" s="328"/>
      <c r="AF46" s="430"/>
    </row>
    <row r="47" spans="1:33" ht="7.5" customHeight="1" x14ac:dyDescent="0.2">
      <c r="A47" s="19"/>
      <c r="B47" s="3"/>
      <c r="C47" s="3"/>
      <c r="D47" s="3"/>
      <c r="E47" s="3"/>
      <c r="F47" s="3"/>
      <c r="G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F47" s="36"/>
    </row>
    <row r="48" spans="1:33" ht="28.35" customHeight="1" x14ac:dyDescent="0.2">
      <c r="A48" s="377" t="s">
        <v>361</v>
      </c>
      <c r="B48" s="373"/>
      <c r="C48" s="373"/>
      <c r="D48" s="373"/>
      <c r="E48" s="373"/>
      <c r="G48" s="6" t="s">
        <v>243</v>
      </c>
      <c r="H48" s="17" t="s">
        <v>526</v>
      </c>
      <c r="I48" s="21" t="s">
        <v>244</v>
      </c>
      <c r="J48" s="17"/>
      <c r="K48" s="21" t="s">
        <v>245</v>
      </c>
      <c r="L48" s="23"/>
      <c r="N48" s="21"/>
      <c r="O48" s="307" t="s">
        <v>137</v>
      </c>
      <c r="P48" s="307"/>
      <c r="Q48" s="21"/>
      <c r="R48" s="431" t="s">
        <v>549</v>
      </c>
      <c r="S48" s="431"/>
      <c r="T48" s="431"/>
      <c r="U48" s="431"/>
      <c r="V48" s="431"/>
      <c r="W48" s="431"/>
      <c r="X48" s="431"/>
      <c r="Y48" s="431"/>
      <c r="Z48" s="431"/>
      <c r="AA48" s="431"/>
      <c r="AB48" s="431"/>
      <c r="AC48" s="431"/>
      <c r="AD48" s="431"/>
      <c r="AE48" s="431"/>
      <c r="AF48" s="432"/>
    </row>
    <row r="49" spans="1:32" ht="28.35" customHeight="1" x14ac:dyDescent="0.2">
      <c r="A49" s="377" t="s">
        <v>77</v>
      </c>
      <c r="B49" s="373"/>
      <c r="C49" s="373"/>
      <c r="D49" s="373"/>
      <c r="E49" s="373"/>
      <c r="F49" s="308" t="s">
        <v>550</v>
      </c>
      <c r="G49" s="308"/>
      <c r="H49" s="308"/>
      <c r="I49" s="308"/>
      <c r="J49" s="308"/>
      <c r="K49" s="308"/>
      <c r="L49" s="308"/>
      <c r="M49" s="308"/>
      <c r="N49" s="308"/>
      <c r="O49" s="308"/>
      <c r="P49" s="18"/>
      <c r="Q49" s="186" t="s">
        <v>363</v>
      </c>
      <c r="R49" s="186"/>
      <c r="S49" s="186"/>
      <c r="T49" s="186"/>
      <c r="U49" s="64"/>
      <c r="V49" s="64" t="s">
        <v>16</v>
      </c>
      <c r="W49" s="188" t="s">
        <v>526</v>
      </c>
      <c r="X49" s="188"/>
      <c r="Y49" s="64"/>
      <c r="Z49" s="64" t="s">
        <v>10</v>
      </c>
      <c r="AA49" s="188"/>
      <c r="AB49" s="188"/>
      <c r="AC49" s="64"/>
      <c r="AD49" s="64"/>
      <c r="AE49" s="64"/>
      <c r="AF49" s="64"/>
    </row>
    <row r="50" spans="1:32" ht="28.35" customHeight="1" x14ac:dyDescent="0.2">
      <c r="A50" s="377" t="s">
        <v>78</v>
      </c>
      <c r="B50" s="373"/>
      <c r="C50" s="373"/>
      <c r="D50" s="373"/>
      <c r="E50" s="373"/>
      <c r="F50" s="373"/>
      <c r="G50" s="373"/>
      <c r="H50" s="373"/>
      <c r="I50" s="373"/>
      <c r="J50" s="6"/>
      <c r="K50" s="308" t="s">
        <v>551</v>
      </c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  <c r="AE50" s="21"/>
      <c r="AF50" s="21"/>
    </row>
    <row r="51" spans="1:32" ht="28.35" customHeight="1" x14ac:dyDescent="0.2">
      <c r="A51" s="377" t="s">
        <v>360</v>
      </c>
      <c r="B51" s="373"/>
      <c r="C51" s="373"/>
      <c r="D51" s="373"/>
      <c r="E51" s="373"/>
      <c r="F51" s="373"/>
      <c r="G51" s="373"/>
      <c r="H51" s="373"/>
      <c r="I51" s="373"/>
      <c r="J51" s="373"/>
      <c r="K51" s="373"/>
      <c r="L51" s="373"/>
      <c r="M51" s="373"/>
      <c r="N51" s="6"/>
      <c r="O51" s="326" t="s">
        <v>552</v>
      </c>
      <c r="P51" s="326"/>
      <c r="Q51" s="326"/>
      <c r="R51" s="326"/>
      <c r="S51" s="326"/>
      <c r="T51" s="326"/>
      <c r="U51" s="326"/>
      <c r="V51" s="326"/>
      <c r="W51" s="326"/>
      <c r="X51" s="326"/>
      <c r="Y51" s="326"/>
      <c r="Z51" s="326"/>
      <c r="AA51" s="21"/>
      <c r="AB51" s="433" t="s">
        <v>364</v>
      </c>
      <c r="AC51" s="433"/>
      <c r="AD51" s="433"/>
      <c r="AE51" s="308" t="s">
        <v>553</v>
      </c>
      <c r="AF51" s="389"/>
    </row>
    <row r="52" spans="1:32" ht="28.35" customHeight="1" x14ac:dyDescent="0.2">
      <c r="A52" s="377" t="s">
        <v>225</v>
      </c>
      <c r="B52" s="373"/>
      <c r="C52" s="373"/>
      <c r="D52" s="373"/>
      <c r="E52" s="21"/>
      <c r="F52" s="21" t="s">
        <v>16</v>
      </c>
      <c r="G52" s="308"/>
      <c r="H52" s="308"/>
      <c r="I52" s="21"/>
      <c r="J52" s="21"/>
      <c r="K52" s="21" t="s">
        <v>10</v>
      </c>
      <c r="L52" s="308" t="s">
        <v>526</v>
      </c>
      <c r="M52" s="308"/>
      <c r="N52" s="21"/>
      <c r="O52" s="21"/>
      <c r="P52" s="186" t="s">
        <v>365</v>
      </c>
      <c r="Q52" s="186"/>
      <c r="R52" s="186"/>
      <c r="S52" s="186"/>
      <c r="T52" s="186"/>
      <c r="U52" s="186"/>
      <c r="V52" s="196"/>
      <c r="W52" s="196"/>
      <c r="X52" s="196"/>
      <c r="Y52" s="196"/>
      <c r="Z52" s="196"/>
      <c r="AA52" s="21"/>
      <c r="AB52" s="21"/>
      <c r="AC52" s="21"/>
      <c r="AD52" s="21"/>
      <c r="AE52" s="21"/>
      <c r="AF52" s="26"/>
    </row>
    <row r="53" spans="1:32" ht="28.35" customHeight="1" x14ac:dyDescent="0.2">
      <c r="A53" s="377" t="s">
        <v>226</v>
      </c>
      <c r="B53" s="373"/>
      <c r="C53" s="373"/>
      <c r="D53" s="373"/>
      <c r="E53" s="21"/>
      <c r="F53" s="21" t="s">
        <v>16</v>
      </c>
      <c r="G53" s="326"/>
      <c r="H53" s="326"/>
      <c r="I53" s="21"/>
      <c r="J53" s="21"/>
      <c r="K53" s="21" t="s">
        <v>10</v>
      </c>
      <c r="L53" s="308" t="s">
        <v>526</v>
      </c>
      <c r="M53" s="308"/>
      <c r="N53" s="18"/>
      <c r="O53" s="21"/>
      <c r="P53" s="186" t="s">
        <v>365</v>
      </c>
      <c r="Q53" s="186"/>
      <c r="R53" s="186"/>
      <c r="S53" s="186"/>
      <c r="T53" s="186"/>
      <c r="U53" s="186"/>
      <c r="V53" s="188"/>
      <c r="W53" s="188"/>
      <c r="X53" s="188"/>
      <c r="Y53" s="188"/>
      <c r="Z53" s="188"/>
      <c r="AA53" s="307" t="s">
        <v>37</v>
      </c>
      <c r="AB53" s="307"/>
      <c r="AC53" s="308"/>
      <c r="AD53" s="308"/>
      <c r="AE53" s="308"/>
      <c r="AF53" s="389"/>
    </row>
    <row r="54" spans="1:32" ht="28.35" customHeight="1" x14ac:dyDescent="0.2">
      <c r="A54" s="377" t="s">
        <v>315</v>
      </c>
      <c r="B54" s="373"/>
      <c r="C54" s="373"/>
      <c r="D54" s="373"/>
      <c r="E54" s="21"/>
      <c r="F54" s="21" t="s">
        <v>16</v>
      </c>
      <c r="G54" s="326" t="s">
        <v>526</v>
      </c>
      <c r="H54" s="326"/>
      <c r="I54" s="21"/>
      <c r="J54" s="21"/>
      <c r="K54" s="21" t="s">
        <v>10</v>
      </c>
      <c r="L54" s="308"/>
      <c r="M54" s="308"/>
      <c r="N54" s="18"/>
      <c r="O54" s="21"/>
      <c r="P54" s="186" t="s">
        <v>365</v>
      </c>
      <c r="Q54" s="186"/>
      <c r="R54" s="186"/>
      <c r="S54" s="186"/>
      <c r="T54" s="186"/>
      <c r="U54" s="186"/>
      <c r="V54" s="188">
        <v>8</v>
      </c>
      <c r="W54" s="188"/>
      <c r="X54" s="188"/>
      <c r="Y54" s="188"/>
      <c r="Z54" s="188"/>
      <c r="AA54" s="18"/>
      <c r="AB54" s="18"/>
      <c r="AC54" s="18"/>
      <c r="AD54" s="18"/>
      <c r="AE54" s="18"/>
      <c r="AF54" s="18"/>
    </row>
    <row r="55" spans="1:32" ht="32.25" customHeight="1" x14ac:dyDescent="0.2">
      <c r="A55" s="377" t="s">
        <v>359</v>
      </c>
      <c r="B55" s="373"/>
      <c r="C55" s="373"/>
      <c r="D55" s="373"/>
      <c r="E55" s="373"/>
      <c r="F55" s="25"/>
      <c r="G55" s="390">
        <v>0</v>
      </c>
      <c r="H55" s="390"/>
      <c r="I55" s="21"/>
      <c r="J55" s="21"/>
      <c r="K55" s="307" t="s">
        <v>366</v>
      </c>
      <c r="L55" s="307"/>
      <c r="M55" s="21"/>
      <c r="N55" s="308"/>
      <c r="O55" s="308"/>
      <c r="P55" s="308"/>
      <c r="Q55" s="308"/>
      <c r="R55" s="308"/>
      <c r="S55" s="308"/>
      <c r="T55" s="308"/>
      <c r="U55" s="308"/>
      <c r="V55" s="308"/>
      <c r="W55" s="308"/>
      <c r="X55" s="308"/>
      <c r="Y55" s="308"/>
      <c r="Z55" s="308"/>
      <c r="AA55" s="308"/>
      <c r="AB55" s="308"/>
      <c r="AC55" s="308"/>
      <c r="AD55" s="307"/>
      <c r="AE55" s="21"/>
      <c r="AF55" s="21"/>
    </row>
    <row r="56" spans="1:32" ht="32.25" customHeight="1" x14ac:dyDescent="0.2">
      <c r="A56" s="377" t="s">
        <v>357</v>
      </c>
      <c r="B56" s="373"/>
      <c r="C56" s="373"/>
      <c r="D56" s="373"/>
      <c r="E56" s="373"/>
      <c r="F56" s="373"/>
      <c r="G56" s="6"/>
      <c r="H56" s="308" t="s">
        <v>554</v>
      </c>
      <c r="I56" s="308"/>
      <c r="J56" s="308"/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308"/>
      <c r="Z56" s="308"/>
      <c r="AA56" s="308"/>
      <c r="AB56" s="308"/>
      <c r="AC56" s="308"/>
      <c r="AD56" s="21"/>
      <c r="AE56" s="21"/>
      <c r="AF56" s="21"/>
    </row>
    <row r="57" spans="1:32" ht="32.25" customHeight="1" x14ac:dyDescent="0.2">
      <c r="A57" s="377" t="s">
        <v>358</v>
      </c>
      <c r="B57" s="373"/>
      <c r="C57" s="373"/>
      <c r="D57" s="373"/>
      <c r="E57" s="373"/>
      <c r="F57" s="21"/>
      <c r="G57" s="308"/>
      <c r="H57" s="308"/>
      <c r="I57" s="308"/>
      <c r="J57" s="308"/>
      <c r="K57" s="308"/>
      <c r="L57" s="308"/>
      <c r="M57" s="308"/>
      <c r="N57" s="308"/>
      <c r="O57" s="308"/>
      <c r="P57" s="308"/>
      <c r="Q57" s="308"/>
      <c r="R57" s="308"/>
      <c r="S57" s="308"/>
      <c r="T57" s="308"/>
      <c r="U57" s="308"/>
      <c r="V57" s="308"/>
      <c r="W57" s="308"/>
      <c r="X57" s="308"/>
      <c r="Y57" s="308"/>
      <c r="Z57" s="308"/>
      <c r="AA57" s="308"/>
      <c r="AB57" s="308"/>
      <c r="AC57" s="308"/>
      <c r="AD57" s="21"/>
      <c r="AE57" s="21"/>
      <c r="AF57" s="21"/>
    </row>
    <row r="58" spans="1:32" ht="25.5" customHeight="1" x14ac:dyDescent="0.2">
      <c r="A58" s="24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6"/>
    </row>
    <row r="59" spans="1:32" ht="18" customHeight="1" x14ac:dyDescent="0.2">
      <c r="A59" s="303" t="s">
        <v>316</v>
      </c>
      <c r="B59" s="303"/>
      <c r="C59" s="303"/>
      <c r="D59" s="303"/>
      <c r="E59" s="303"/>
      <c r="F59" s="303"/>
      <c r="G59" s="303"/>
      <c r="H59" s="303"/>
      <c r="I59" s="303"/>
      <c r="J59" s="303"/>
      <c r="K59" s="303"/>
      <c r="L59" s="303"/>
      <c r="M59" s="303"/>
      <c r="N59" s="303"/>
      <c r="O59" s="303"/>
      <c r="P59" s="303"/>
      <c r="Q59" s="303" t="s">
        <v>319</v>
      </c>
      <c r="R59" s="303"/>
      <c r="S59" s="303"/>
      <c r="T59" s="303"/>
      <c r="U59" s="303"/>
      <c r="V59" s="303"/>
      <c r="W59" s="303"/>
      <c r="X59" s="303"/>
      <c r="Y59" s="303"/>
      <c r="Z59" s="303"/>
      <c r="AA59" s="303"/>
      <c r="AB59" s="303"/>
      <c r="AC59" s="303"/>
      <c r="AD59" s="303"/>
      <c r="AE59" s="303"/>
      <c r="AF59" s="303"/>
    </row>
    <row r="60" spans="1:32" ht="32.25" customHeight="1" x14ac:dyDescent="0.2">
      <c r="A60" s="305" t="s">
        <v>317</v>
      </c>
      <c r="B60" s="305"/>
      <c r="C60" s="305"/>
      <c r="D60" s="305"/>
      <c r="E60" s="305"/>
      <c r="F60" s="305"/>
      <c r="G60" s="305" t="s">
        <v>408</v>
      </c>
      <c r="H60" s="305"/>
      <c r="I60" s="305"/>
      <c r="J60" s="305"/>
      <c r="K60" s="305"/>
      <c r="L60" s="305" t="s">
        <v>318</v>
      </c>
      <c r="M60" s="305"/>
      <c r="N60" s="305"/>
      <c r="O60" s="305"/>
      <c r="P60" s="305"/>
      <c r="Q60" s="305" t="s">
        <v>320</v>
      </c>
      <c r="R60" s="305"/>
      <c r="S60" s="305"/>
      <c r="T60" s="305"/>
      <c r="U60" s="305"/>
      <c r="V60" s="305"/>
      <c r="W60" s="305" t="s">
        <v>408</v>
      </c>
      <c r="X60" s="305"/>
      <c r="Y60" s="305"/>
      <c r="Z60" s="305"/>
      <c r="AA60" s="305"/>
      <c r="AB60" s="305" t="s">
        <v>318</v>
      </c>
      <c r="AC60" s="305"/>
      <c r="AD60" s="305"/>
      <c r="AE60" s="305"/>
      <c r="AF60" s="305"/>
    </row>
    <row r="61" spans="1:32" ht="32.25" customHeight="1" x14ac:dyDescent="0.2">
      <c r="A61" s="306" t="s">
        <v>609</v>
      </c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06"/>
      <c r="V61" s="306"/>
      <c r="W61" s="306"/>
      <c r="X61" s="306"/>
      <c r="Y61" s="306"/>
      <c r="Z61" s="306"/>
      <c r="AA61" s="306"/>
      <c r="AB61" s="306"/>
      <c r="AC61" s="306"/>
      <c r="AD61" s="306"/>
      <c r="AE61" s="306"/>
      <c r="AF61" s="306"/>
    </row>
    <row r="62" spans="1:32" ht="18" customHeight="1" x14ac:dyDescent="0.2"/>
    <row r="63" spans="1:32" ht="18" customHeight="1" x14ac:dyDescent="0.2">
      <c r="A63" s="387" t="s">
        <v>22</v>
      </c>
      <c r="B63" s="367"/>
      <c r="C63" s="367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  <c r="AA63" s="367"/>
      <c r="AB63" s="367"/>
      <c r="AC63" s="367"/>
      <c r="AD63" s="367"/>
      <c r="AE63" s="367"/>
      <c r="AF63" s="388"/>
    </row>
    <row r="64" spans="1:32" ht="18" customHeight="1" x14ac:dyDescent="0.2"/>
    <row r="65" spans="1:28" ht="18" customHeight="1" x14ac:dyDescent="0.2">
      <c r="A65" s="379" t="s">
        <v>353</v>
      </c>
      <c r="B65" s="380"/>
      <c r="C65" s="380"/>
      <c r="D65" s="308">
        <v>27</v>
      </c>
      <c r="E65" s="308"/>
      <c r="F65" s="6"/>
      <c r="G65" s="373" t="s">
        <v>347</v>
      </c>
      <c r="H65" s="373"/>
      <c r="I65" s="308">
        <v>27</v>
      </c>
      <c r="J65" s="308"/>
      <c r="K65" s="6"/>
      <c r="L65" s="373" t="s">
        <v>348</v>
      </c>
      <c r="M65" s="373"/>
      <c r="N65" s="308"/>
      <c r="O65" s="308"/>
      <c r="P65" s="6"/>
      <c r="Q65" s="373" t="s">
        <v>349</v>
      </c>
      <c r="R65" s="373"/>
      <c r="S65" s="373"/>
      <c r="T65" s="373"/>
      <c r="U65" s="373"/>
      <c r="V65" s="378"/>
      <c r="W65" s="378"/>
      <c r="X65" s="378"/>
      <c r="Y65" s="378"/>
      <c r="Z65" s="378"/>
      <c r="AA65" s="378"/>
    </row>
    <row r="66" spans="1:28" ht="18" customHeight="1" x14ac:dyDescent="0.2"/>
    <row r="67" spans="1:28" ht="18" customHeight="1" x14ac:dyDescent="0.2">
      <c r="A67" s="380" t="s">
        <v>350</v>
      </c>
      <c r="B67" s="380"/>
      <c r="C67" s="380"/>
      <c r="D67" s="380"/>
      <c r="E67" s="380"/>
      <c r="G67" s="373" t="s">
        <v>159</v>
      </c>
      <c r="H67" s="373"/>
      <c r="I67" s="308" t="s">
        <v>526</v>
      </c>
      <c r="J67" s="308"/>
      <c r="K67" s="6"/>
      <c r="L67" s="373" t="s">
        <v>351</v>
      </c>
      <c r="M67" s="373"/>
      <c r="N67" s="308"/>
      <c r="O67" s="308"/>
      <c r="P67" s="6"/>
      <c r="Q67" s="6"/>
      <c r="R67" s="6"/>
    </row>
    <row r="68" spans="1:28" ht="18" customHeight="1" x14ac:dyDescent="0.2"/>
    <row r="69" spans="1:28" ht="18" customHeight="1" x14ac:dyDescent="0.2">
      <c r="A69" s="380" t="s">
        <v>352</v>
      </c>
      <c r="B69" s="380"/>
      <c r="C69" s="380"/>
      <c r="D69" s="380"/>
      <c r="E69" s="380"/>
      <c r="G69" s="6" t="s">
        <v>160</v>
      </c>
      <c r="H69" s="308" t="s">
        <v>526</v>
      </c>
      <c r="I69" s="308"/>
      <c r="J69" s="6"/>
      <c r="K69" s="373" t="s">
        <v>161</v>
      </c>
      <c r="L69" s="373"/>
      <c r="M69" s="378"/>
      <c r="N69" s="378"/>
      <c r="O69" s="6"/>
      <c r="P69" s="373" t="s">
        <v>354</v>
      </c>
      <c r="Q69" s="373"/>
      <c r="R69" s="378"/>
      <c r="S69" s="378"/>
    </row>
    <row r="70" spans="1:28" ht="18" customHeight="1" x14ac:dyDescent="0.2"/>
    <row r="71" spans="1:28" ht="18" customHeight="1" x14ac:dyDescent="0.2">
      <c r="A71" s="380" t="s">
        <v>355</v>
      </c>
      <c r="B71" s="380"/>
      <c r="C71" s="380"/>
      <c r="D71" s="380"/>
      <c r="E71" s="380"/>
      <c r="F71" s="18">
        <v>1</v>
      </c>
      <c r="G71" s="308" t="s">
        <v>545</v>
      </c>
      <c r="H71" s="308"/>
      <c r="I71" s="18"/>
      <c r="J71" s="18">
        <v>2</v>
      </c>
      <c r="K71" s="308"/>
      <c r="L71" s="308"/>
      <c r="M71" s="6"/>
      <c r="N71" s="18">
        <v>3</v>
      </c>
      <c r="O71" s="308"/>
      <c r="P71" s="308"/>
      <c r="Q71" s="6"/>
      <c r="R71" s="18">
        <v>4</v>
      </c>
      <c r="S71" s="308"/>
      <c r="T71" s="308"/>
      <c r="U71" s="18"/>
      <c r="V71" s="18">
        <v>5</v>
      </c>
      <c r="W71" s="308"/>
      <c r="X71" s="308"/>
      <c r="Z71" s="18">
        <v>6</v>
      </c>
      <c r="AA71" s="378"/>
      <c r="AB71" s="378"/>
    </row>
    <row r="72" spans="1:28" ht="18" customHeight="1" x14ac:dyDescent="0.2"/>
    <row r="73" spans="1:28" ht="18" customHeight="1" x14ac:dyDescent="0.2">
      <c r="A73" s="5"/>
      <c r="B73" s="6"/>
      <c r="C73" s="6"/>
      <c r="D73" s="6"/>
      <c r="E73" s="6"/>
      <c r="F73" s="373" t="s">
        <v>162</v>
      </c>
      <c r="G73" s="373"/>
      <c r="H73" s="308">
        <f>27-9</f>
        <v>18</v>
      </c>
      <c r="I73" s="308"/>
      <c r="J73" s="6"/>
      <c r="K73" s="21" t="s">
        <v>164</v>
      </c>
      <c r="L73" s="21"/>
      <c r="M73" s="6"/>
      <c r="N73" s="308" t="s">
        <v>611</v>
      </c>
      <c r="O73" s="308"/>
    </row>
    <row r="74" spans="1:28" ht="42.6" customHeight="1" x14ac:dyDescent="0.2">
      <c r="A74" s="380" t="s">
        <v>356</v>
      </c>
      <c r="B74" s="380"/>
      <c r="C74" s="380"/>
      <c r="D74" s="380"/>
      <c r="E74" s="6"/>
      <c r="F74" s="373" t="s">
        <v>409</v>
      </c>
      <c r="G74" s="373"/>
      <c r="H74" s="188" t="s">
        <v>610</v>
      </c>
      <c r="I74" s="188"/>
      <c r="J74" s="6"/>
      <c r="K74" s="21" t="s">
        <v>165</v>
      </c>
      <c r="L74" s="21"/>
      <c r="M74" s="6"/>
      <c r="N74" s="326"/>
      <c r="O74" s="326"/>
    </row>
    <row r="75" spans="1:28" ht="18" customHeight="1" x14ac:dyDescent="0.2">
      <c r="A75" s="5"/>
      <c r="B75" s="6"/>
      <c r="C75" s="6"/>
      <c r="D75" s="6"/>
      <c r="E75" s="6"/>
      <c r="F75" s="373" t="s">
        <v>163</v>
      </c>
      <c r="G75" s="373"/>
      <c r="H75" s="326"/>
      <c r="I75" s="326"/>
      <c r="J75" s="6"/>
      <c r="K75" s="21" t="s">
        <v>166</v>
      </c>
      <c r="L75" s="21"/>
      <c r="M75" s="6"/>
      <c r="N75" s="326"/>
      <c r="O75" s="326"/>
      <c r="S75" s="6"/>
      <c r="T75" s="6"/>
      <c r="U75" s="6"/>
      <c r="V75" s="6"/>
      <c r="W75" s="6"/>
      <c r="X75" s="6"/>
      <c r="Y75" s="6"/>
    </row>
    <row r="76" spans="1:28" ht="18" customHeight="1" x14ac:dyDescent="0.2">
      <c r="S76" s="6"/>
      <c r="T76" s="6"/>
      <c r="U76" s="6"/>
      <c r="V76" s="6"/>
      <c r="W76" s="6"/>
      <c r="X76" s="6"/>
      <c r="Y76" s="6"/>
    </row>
    <row r="77" spans="1:28" ht="18" customHeight="1" x14ac:dyDescent="0.2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8" ht="18" customHeight="1" x14ac:dyDescent="0.2">
      <c r="A78" s="5"/>
      <c r="B78" s="303" t="s">
        <v>146</v>
      </c>
      <c r="C78" s="303"/>
      <c r="D78" s="303"/>
      <c r="E78" s="303"/>
      <c r="F78" s="303"/>
      <c r="G78" s="207" t="s">
        <v>62</v>
      </c>
      <c r="H78" s="207"/>
      <c r="I78" s="6"/>
      <c r="J78" s="366" t="s">
        <v>157</v>
      </c>
      <c r="K78" s="367"/>
      <c r="L78" s="367"/>
      <c r="M78" s="367"/>
      <c r="N78" s="368"/>
      <c r="O78" s="219" t="s">
        <v>62</v>
      </c>
      <c r="P78" s="221"/>
      <c r="R78" s="366" t="s">
        <v>158</v>
      </c>
      <c r="S78" s="367"/>
      <c r="T78" s="367"/>
      <c r="U78" s="367"/>
      <c r="V78" s="368"/>
      <c r="W78" s="219" t="s">
        <v>62</v>
      </c>
      <c r="X78" s="221"/>
      <c r="Y78" s="6"/>
    </row>
    <row r="79" spans="1:28" ht="18" customHeight="1" x14ac:dyDescent="0.2">
      <c r="A79" s="5"/>
      <c r="B79" s="333" t="s">
        <v>138</v>
      </c>
      <c r="C79" s="333"/>
      <c r="D79" s="333"/>
      <c r="E79" s="333"/>
      <c r="F79" s="333"/>
      <c r="G79" s="381"/>
      <c r="H79" s="381"/>
      <c r="I79" s="6"/>
      <c r="J79" s="333" t="s">
        <v>410</v>
      </c>
      <c r="K79" s="333"/>
      <c r="L79" s="333"/>
      <c r="M79" s="333"/>
      <c r="N79" s="333"/>
      <c r="O79" s="325">
        <v>40</v>
      </c>
      <c r="P79" s="327"/>
      <c r="R79" s="382" t="s">
        <v>150</v>
      </c>
      <c r="S79" s="383"/>
      <c r="T79" s="383"/>
      <c r="U79" s="383"/>
      <c r="V79" s="384"/>
      <c r="W79" s="325">
        <v>40</v>
      </c>
      <c r="X79" s="327"/>
      <c r="Y79" s="6"/>
    </row>
    <row r="80" spans="1:28" ht="18" customHeight="1" x14ac:dyDescent="0.2">
      <c r="A80" s="5"/>
      <c r="B80" s="333" t="s">
        <v>139</v>
      </c>
      <c r="C80" s="333"/>
      <c r="D80" s="333"/>
      <c r="E80" s="333"/>
      <c r="F80" s="333"/>
      <c r="G80" s="381">
        <v>80</v>
      </c>
      <c r="H80" s="381"/>
      <c r="I80" s="6"/>
      <c r="J80" s="333" t="s">
        <v>411</v>
      </c>
      <c r="K80" s="333"/>
      <c r="L80" s="333"/>
      <c r="M80" s="333"/>
      <c r="N80" s="333"/>
      <c r="O80" s="386">
        <v>0.5</v>
      </c>
      <c r="P80" s="327"/>
      <c r="R80" s="382" t="s">
        <v>151</v>
      </c>
      <c r="S80" s="383"/>
      <c r="T80" s="383"/>
      <c r="U80" s="383"/>
      <c r="V80" s="384"/>
      <c r="W80" s="386">
        <v>0.6</v>
      </c>
      <c r="X80" s="327"/>
      <c r="Y80" s="6"/>
    </row>
    <row r="81" spans="1:32" ht="27.75" customHeight="1" x14ac:dyDescent="0.2">
      <c r="A81" s="5"/>
      <c r="B81" s="333" t="s">
        <v>140</v>
      </c>
      <c r="C81" s="333"/>
      <c r="D81" s="333"/>
      <c r="E81" s="333"/>
      <c r="F81" s="333"/>
      <c r="G81" s="385"/>
      <c r="H81" s="381"/>
      <c r="I81" s="6"/>
      <c r="J81" s="333" t="s">
        <v>147</v>
      </c>
      <c r="K81" s="333"/>
      <c r="L81" s="333"/>
      <c r="M81" s="333"/>
      <c r="N81" s="333"/>
      <c r="O81" s="325"/>
      <c r="P81" s="327"/>
      <c r="R81" s="382" t="s">
        <v>152</v>
      </c>
      <c r="S81" s="383"/>
      <c r="T81" s="383"/>
      <c r="U81" s="383"/>
      <c r="V81" s="384"/>
      <c r="W81" s="325"/>
      <c r="X81" s="327"/>
      <c r="Y81" s="6"/>
    </row>
    <row r="82" spans="1:32" ht="18" customHeight="1" x14ac:dyDescent="0.2">
      <c r="A82" s="5"/>
      <c r="B82" s="333" t="s">
        <v>141</v>
      </c>
      <c r="C82" s="333"/>
      <c r="D82" s="333"/>
      <c r="E82" s="333"/>
      <c r="F82" s="333"/>
      <c r="G82" s="385">
        <v>0.2</v>
      </c>
      <c r="H82" s="381"/>
      <c r="I82" s="6"/>
      <c r="J82" s="333" t="s">
        <v>148</v>
      </c>
      <c r="K82" s="333"/>
      <c r="L82" s="333"/>
      <c r="M82" s="333"/>
      <c r="N82" s="333"/>
      <c r="O82" s="325"/>
      <c r="P82" s="327"/>
      <c r="R82" s="382" t="s">
        <v>153</v>
      </c>
      <c r="S82" s="383"/>
      <c r="T82" s="383"/>
      <c r="U82" s="383"/>
      <c r="V82" s="384"/>
      <c r="W82" s="325"/>
      <c r="X82" s="327"/>
      <c r="Y82" s="6"/>
    </row>
    <row r="83" spans="1:32" ht="32.25" customHeight="1" x14ac:dyDescent="0.2">
      <c r="A83" s="5"/>
      <c r="B83" s="333" t="s">
        <v>142</v>
      </c>
      <c r="C83" s="333"/>
      <c r="D83" s="333"/>
      <c r="E83" s="333"/>
      <c r="F83" s="333"/>
      <c r="G83" s="381"/>
      <c r="H83" s="381"/>
      <c r="I83" s="6"/>
      <c r="J83" s="333" t="s">
        <v>149</v>
      </c>
      <c r="K83" s="333"/>
      <c r="L83" s="333"/>
      <c r="M83" s="333"/>
      <c r="N83" s="333"/>
      <c r="O83" s="325">
        <v>10</v>
      </c>
      <c r="P83" s="327"/>
      <c r="R83" s="382" t="s">
        <v>154</v>
      </c>
      <c r="S83" s="383"/>
      <c r="T83" s="383"/>
      <c r="U83" s="383"/>
      <c r="V83" s="384"/>
      <c r="W83" s="325"/>
      <c r="X83" s="327"/>
      <c r="Y83" s="6"/>
    </row>
    <row r="84" spans="1:32" ht="26.25" customHeight="1" x14ac:dyDescent="0.2">
      <c r="A84" s="5"/>
      <c r="B84" s="333" t="s">
        <v>143</v>
      </c>
      <c r="C84" s="333"/>
      <c r="D84" s="333"/>
      <c r="E84" s="333"/>
      <c r="F84" s="333"/>
      <c r="G84" s="381"/>
      <c r="H84" s="381"/>
      <c r="I84" s="6"/>
      <c r="J84" s="6"/>
      <c r="K84" s="6"/>
      <c r="L84" s="6"/>
      <c r="M84" s="6"/>
      <c r="N84" s="6"/>
      <c r="O84" s="6"/>
      <c r="P84" s="6"/>
      <c r="R84" s="382" t="s">
        <v>155</v>
      </c>
      <c r="S84" s="383"/>
      <c r="T84" s="383"/>
      <c r="U84" s="383"/>
      <c r="V84" s="384"/>
      <c r="W84" s="325"/>
      <c r="X84" s="327"/>
      <c r="Y84" s="6"/>
    </row>
    <row r="85" spans="1:32" ht="18" customHeight="1" x14ac:dyDescent="0.2">
      <c r="A85" s="5"/>
      <c r="B85" s="333" t="s">
        <v>144</v>
      </c>
      <c r="C85" s="333"/>
      <c r="D85" s="333"/>
      <c r="E85" s="333"/>
      <c r="F85" s="333"/>
      <c r="G85" s="381"/>
      <c r="H85" s="381"/>
      <c r="I85" s="6"/>
      <c r="J85" s="6"/>
      <c r="K85" s="6"/>
      <c r="L85" s="6"/>
      <c r="M85" s="6"/>
      <c r="N85" s="6"/>
      <c r="O85" s="6"/>
      <c r="P85" s="6"/>
      <c r="R85" s="382" t="s">
        <v>156</v>
      </c>
      <c r="S85" s="383"/>
      <c r="T85" s="383"/>
      <c r="U85" s="383"/>
      <c r="V85" s="384"/>
      <c r="W85" s="325"/>
      <c r="X85" s="327"/>
      <c r="Y85" s="6"/>
    </row>
    <row r="86" spans="1:32" ht="18" customHeight="1" x14ac:dyDescent="0.2">
      <c r="A86" s="5"/>
      <c r="B86" s="333" t="s">
        <v>145</v>
      </c>
      <c r="C86" s="333"/>
      <c r="D86" s="333"/>
      <c r="E86" s="333"/>
      <c r="F86" s="333"/>
      <c r="G86" s="381"/>
      <c r="H86" s="381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32" ht="18" customHeight="1" x14ac:dyDescent="0.2">
      <c r="A87" s="5"/>
      <c r="B87" s="86"/>
      <c r="C87" s="86"/>
      <c r="D87" s="86"/>
      <c r="E87" s="86"/>
      <c r="F87" s="86"/>
      <c r="G87" s="33"/>
      <c r="H87" s="33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32" ht="18" customHeight="1" x14ac:dyDescent="0.2">
      <c r="A88" s="379" t="s">
        <v>370</v>
      </c>
      <c r="B88" s="380"/>
      <c r="C88" s="380"/>
      <c r="D88" s="380"/>
      <c r="E88" s="380"/>
      <c r="F88" s="380"/>
      <c r="G88" s="380"/>
      <c r="H88" s="100"/>
      <c r="I88" s="308"/>
      <c r="J88" s="308"/>
      <c r="K88" s="308"/>
      <c r="L88" s="308"/>
      <c r="M88" s="308"/>
      <c r="N88" s="308"/>
      <c r="O88" s="308"/>
      <c r="P88" s="308"/>
      <c r="Q88" s="308"/>
      <c r="R88" s="308"/>
      <c r="S88" s="308"/>
      <c r="T88" s="308"/>
      <c r="U88" s="6"/>
      <c r="V88" s="6"/>
      <c r="W88" s="6"/>
      <c r="X88" s="6"/>
      <c r="Y88" s="6"/>
    </row>
    <row r="89" spans="1:32" ht="18" customHeight="1" x14ac:dyDescent="0.2">
      <c r="A89" s="24"/>
      <c r="B89" s="21"/>
      <c r="C89" s="21"/>
      <c r="D89" s="21"/>
      <c r="E89" s="21"/>
      <c r="F89" s="21"/>
      <c r="G89" s="21"/>
      <c r="X89" s="3"/>
    </row>
    <row r="90" spans="1:32" ht="18" customHeight="1" x14ac:dyDescent="0.2">
      <c r="A90" s="379" t="s">
        <v>612</v>
      </c>
      <c r="B90" s="380"/>
      <c r="C90" s="380"/>
      <c r="D90" s="380"/>
      <c r="E90" s="380"/>
      <c r="F90" s="380"/>
      <c r="G90" s="380"/>
      <c r="I90" s="21" t="s">
        <v>16</v>
      </c>
      <c r="J90" s="308" t="s">
        <v>545</v>
      </c>
      <c r="K90" s="308"/>
      <c r="M90" s="21" t="s">
        <v>10</v>
      </c>
      <c r="N90" s="378"/>
      <c r="O90" s="378"/>
      <c r="Q90" s="373" t="s">
        <v>367</v>
      </c>
      <c r="R90" s="373"/>
      <c r="S90" s="373"/>
      <c r="T90" s="378" t="s">
        <v>613</v>
      </c>
      <c r="U90" s="378"/>
      <c r="V90" s="378"/>
      <c r="W90" s="378"/>
      <c r="X90" s="378"/>
      <c r="Y90" s="378"/>
      <c r="Z90" s="378"/>
    </row>
    <row r="91" spans="1:32" ht="18" customHeight="1" x14ac:dyDescent="0.2"/>
    <row r="92" spans="1:32" ht="18" customHeight="1" x14ac:dyDescent="0.2">
      <c r="A92" s="303" t="s">
        <v>23</v>
      </c>
      <c r="B92" s="303"/>
      <c r="C92" s="303"/>
      <c r="D92" s="303"/>
      <c r="E92" s="303"/>
      <c r="F92" s="303"/>
      <c r="G92" s="303"/>
      <c r="H92" s="303"/>
      <c r="I92" s="303"/>
      <c r="J92" s="303"/>
      <c r="K92" s="303"/>
      <c r="L92" s="303"/>
      <c r="M92" s="303"/>
      <c r="N92" s="303"/>
      <c r="O92" s="303"/>
      <c r="P92" s="303"/>
      <c r="Q92" s="303"/>
      <c r="R92" s="303"/>
      <c r="S92" s="303"/>
      <c r="T92" s="303"/>
      <c r="U92" s="303"/>
      <c r="V92" s="303"/>
      <c r="W92" s="303"/>
      <c r="X92" s="303"/>
      <c r="Y92" s="303"/>
      <c r="Z92" s="303"/>
      <c r="AA92" s="303"/>
      <c r="AB92" s="303"/>
      <c r="AC92" s="303"/>
      <c r="AD92" s="303"/>
      <c r="AE92" s="303"/>
      <c r="AF92" s="303"/>
    </row>
    <row r="93" spans="1:32" ht="18" customHeight="1" x14ac:dyDescent="0.2"/>
    <row r="94" spans="1:32" ht="18" customHeight="1" x14ac:dyDescent="0.2">
      <c r="A94" s="186" t="s">
        <v>227</v>
      </c>
      <c r="B94" s="186"/>
      <c r="C94" s="186"/>
      <c r="D94" s="186"/>
      <c r="E94" s="186"/>
      <c r="F94" s="186"/>
      <c r="G94" s="186"/>
      <c r="H94" s="186"/>
      <c r="I94" s="186"/>
      <c r="J94" s="186"/>
      <c r="K94" s="64"/>
      <c r="L94" s="21" t="s">
        <v>16</v>
      </c>
      <c r="M94" s="378" t="s">
        <v>545</v>
      </c>
      <c r="N94" s="378"/>
      <c r="P94" s="21" t="s">
        <v>10</v>
      </c>
      <c r="Q94" s="378"/>
      <c r="R94" s="378"/>
      <c r="T94" s="373" t="s">
        <v>368</v>
      </c>
      <c r="U94" s="373"/>
      <c r="V94" s="373"/>
      <c r="W94" s="373"/>
      <c r="X94" s="373"/>
      <c r="Y94" s="373"/>
      <c r="Z94" s="373"/>
    </row>
    <row r="95" spans="1:32" ht="18" customHeight="1" x14ac:dyDescent="0.2">
      <c r="L95" s="18"/>
      <c r="M95" s="7"/>
      <c r="N95" s="6"/>
      <c r="O95" s="18"/>
      <c r="P95" s="17"/>
      <c r="Q95" s="6"/>
      <c r="S95" s="6"/>
      <c r="T95" s="6"/>
      <c r="U95" s="6"/>
      <c r="V95" s="6"/>
      <c r="W95" s="6"/>
      <c r="X95" s="6"/>
      <c r="Y95" s="6"/>
    </row>
    <row r="96" spans="1:32" ht="18" customHeight="1" x14ac:dyDescent="0.2">
      <c r="A96" s="223" t="s">
        <v>82</v>
      </c>
      <c r="B96" s="220"/>
      <c r="C96" s="220"/>
      <c r="D96" s="220"/>
      <c r="E96" s="220"/>
      <c r="F96" s="221"/>
      <c r="G96" s="219" t="s">
        <v>83</v>
      </c>
      <c r="H96" s="220"/>
      <c r="I96" s="220"/>
      <c r="J96" s="221"/>
      <c r="K96" s="366" t="s">
        <v>24</v>
      </c>
      <c r="L96" s="367"/>
      <c r="M96" s="368"/>
      <c r="N96" s="303" t="s">
        <v>412</v>
      </c>
      <c r="O96" s="303"/>
      <c r="P96" s="303"/>
      <c r="Q96" s="303"/>
      <c r="R96" s="303"/>
      <c r="S96" s="303" t="s">
        <v>369</v>
      </c>
      <c r="T96" s="303"/>
      <c r="U96" s="303"/>
      <c r="V96" s="303"/>
      <c r="W96" s="303" t="s">
        <v>84</v>
      </c>
      <c r="X96" s="303"/>
      <c r="Y96" s="303"/>
      <c r="Z96" s="303"/>
      <c r="AA96" s="303"/>
      <c r="AB96" s="303"/>
      <c r="AC96" s="303"/>
      <c r="AD96" s="303"/>
      <c r="AE96" s="303"/>
      <c r="AF96" s="303"/>
    </row>
    <row r="97" spans="1:32" ht="18" customHeight="1" x14ac:dyDescent="0.2">
      <c r="A97" s="360" t="s">
        <v>556</v>
      </c>
      <c r="B97" s="360"/>
      <c r="C97" s="360"/>
      <c r="D97" s="360"/>
      <c r="E97" s="360"/>
      <c r="F97" s="360"/>
      <c r="G97" s="332" t="s">
        <v>529</v>
      </c>
      <c r="H97" s="332"/>
      <c r="I97" s="332"/>
      <c r="J97" s="332"/>
      <c r="K97" s="360" t="s">
        <v>244</v>
      </c>
      <c r="L97" s="360"/>
      <c r="M97" s="360"/>
      <c r="N97" s="360" t="s">
        <v>614</v>
      </c>
      <c r="O97" s="360"/>
      <c r="P97" s="360"/>
      <c r="Q97" s="360"/>
      <c r="R97" s="360"/>
      <c r="S97" s="360" t="s">
        <v>615</v>
      </c>
      <c r="T97" s="360"/>
      <c r="U97" s="360"/>
      <c r="V97" s="360"/>
      <c r="W97" s="360" t="s">
        <v>616</v>
      </c>
      <c r="X97" s="360"/>
      <c r="Y97" s="360"/>
      <c r="Z97" s="360"/>
      <c r="AA97" s="360"/>
      <c r="AB97" s="360"/>
      <c r="AC97" s="360"/>
      <c r="AD97" s="360"/>
      <c r="AE97" s="360"/>
      <c r="AF97" s="360"/>
    </row>
    <row r="98" spans="1:32" ht="18" customHeight="1" x14ac:dyDescent="0.2">
      <c r="A98" s="259"/>
      <c r="B98" s="259"/>
      <c r="C98" s="259"/>
      <c r="D98" s="259"/>
      <c r="E98" s="259"/>
      <c r="F98" s="259"/>
      <c r="G98" s="332"/>
      <c r="H98" s="332"/>
      <c r="I98" s="332"/>
      <c r="J98" s="332"/>
      <c r="K98" s="322"/>
      <c r="L98" s="322"/>
      <c r="M98" s="322"/>
      <c r="N98" s="322"/>
      <c r="O98" s="322"/>
      <c r="P98" s="322"/>
      <c r="Q98" s="322"/>
      <c r="R98" s="322"/>
      <c r="S98" s="322"/>
      <c r="T98" s="322"/>
      <c r="U98" s="322"/>
      <c r="V98" s="322"/>
      <c r="W98" s="322"/>
      <c r="X98" s="322"/>
      <c r="Y98" s="322"/>
      <c r="Z98" s="322"/>
      <c r="AA98" s="322"/>
      <c r="AB98" s="322"/>
      <c r="AC98" s="322"/>
      <c r="AD98" s="322"/>
      <c r="AE98" s="322"/>
      <c r="AF98" s="322"/>
    </row>
    <row r="99" spans="1:32" ht="18" customHeight="1" x14ac:dyDescent="0.2">
      <c r="A99" s="259"/>
      <c r="B99" s="259"/>
      <c r="C99" s="259"/>
      <c r="D99" s="259"/>
      <c r="E99" s="259"/>
      <c r="F99" s="259"/>
      <c r="G99" s="332"/>
      <c r="H99" s="332"/>
      <c r="I99" s="332"/>
      <c r="J99" s="332"/>
      <c r="K99" s="322"/>
      <c r="L99" s="322"/>
      <c r="M99" s="322"/>
      <c r="N99" s="322"/>
      <c r="O99" s="322"/>
      <c r="P99" s="322"/>
      <c r="Q99" s="322"/>
      <c r="R99" s="322"/>
      <c r="S99" s="322"/>
      <c r="T99" s="322"/>
      <c r="U99" s="322"/>
      <c r="V99" s="322"/>
      <c r="W99" s="322"/>
      <c r="X99" s="322"/>
      <c r="Y99" s="322"/>
      <c r="Z99" s="322"/>
      <c r="AA99" s="322"/>
      <c r="AB99" s="322"/>
      <c r="AC99" s="322"/>
      <c r="AD99" s="322"/>
      <c r="AE99" s="322"/>
      <c r="AF99" s="322"/>
    </row>
    <row r="100" spans="1:32" ht="18" customHeight="1" x14ac:dyDescent="0.2">
      <c r="A100" s="259"/>
      <c r="B100" s="259"/>
      <c r="C100" s="259"/>
      <c r="D100" s="259"/>
      <c r="E100" s="259"/>
      <c r="F100" s="259"/>
      <c r="G100" s="332"/>
      <c r="H100" s="332"/>
      <c r="I100" s="332"/>
      <c r="J100" s="332"/>
      <c r="K100" s="322"/>
      <c r="L100" s="322"/>
      <c r="M100" s="322"/>
      <c r="N100" s="322"/>
      <c r="O100" s="322"/>
      <c r="P100" s="322"/>
      <c r="Q100" s="322"/>
      <c r="R100" s="322"/>
      <c r="S100" s="322"/>
      <c r="T100" s="322"/>
      <c r="U100" s="322"/>
      <c r="V100" s="322"/>
      <c r="W100" s="322"/>
      <c r="X100" s="322"/>
      <c r="Y100" s="322"/>
      <c r="Z100" s="322"/>
      <c r="AA100" s="322"/>
      <c r="AB100" s="322"/>
      <c r="AC100" s="322"/>
      <c r="AD100" s="322"/>
      <c r="AE100" s="322"/>
      <c r="AF100" s="322"/>
    </row>
    <row r="101" spans="1:32" ht="18" customHeight="1" x14ac:dyDescent="0.2">
      <c r="A101" s="259"/>
      <c r="B101" s="259"/>
      <c r="C101" s="259"/>
      <c r="D101" s="259"/>
      <c r="E101" s="259"/>
      <c r="F101" s="259"/>
      <c r="G101" s="332"/>
      <c r="H101" s="332"/>
      <c r="I101" s="332"/>
      <c r="J101" s="332"/>
      <c r="K101" s="322"/>
      <c r="L101" s="322"/>
      <c r="M101" s="322"/>
      <c r="N101" s="322"/>
      <c r="O101" s="322"/>
      <c r="P101" s="322"/>
      <c r="Q101" s="322"/>
      <c r="R101" s="322"/>
      <c r="S101" s="322"/>
      <c r="T101" s="322"/>
      <c r="U101" s="322"/>
      <c r="V101" s="322"/>
      <c r="W101" s="322"/>
      <c r="X101" s="322"/>
      <c r="Y101" s="322"/>
      <c r="Z101" s="322"/>
      <c r="AA101" s="322"/>
      <c r="AB101" s="322"/>
      <c r="AC101" s="322"/>
      <c r="AD101" s="322"/>
      <c r="AE101" s="322"/>
      <c r="AF101" s="322"/>
    </row>
    <row r="102" spans="1:32" ht="18" customHeight="1" x14ac:dyDescent="0.2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32" ht="18" customHeight="1" x14ac:dyDescent="0.2">
      <c r="A103" s="307" t="s">
        <v>371</v>
      </c>
      <c r="B103" s="307"/>
      <c r="C103" s="307"/>
      <c r="D103" s="307"/>
      <c r="E103" s="307"/>
      <c r="F103" s="307"/>
      <c r="G103" s="307"/>
      <c r="H103" s="307"/>
      <c r="I103" s="6"/>
      <c r="J103" s="308"/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6"/>
      <c r="X103" s="6"/>
      <c r="Y103" s="6"/>
    </row>
    <row r="104" spans="1:32" ht="18" customHeight="1" x14ac:dyDescent="0.2">
      <c r="A104" s="377" t="s">
        <v>372</v>
      </c>
      <c r="B104" s="373"/>
      <c r="C104" s="373"/>
      <c r="D104" s="373"/>
      <c r="E104" s="373"/>
      <c r="F104" s="373"/>
      <c r="G104" s="373"/>
      <c r="H104" s="373"/>
      <c r="I104" s="18"/>
      <c r="J104" s="308" t="s">
        <v>617</v>
      </c>
      <c r="K104" s="308"/>
      <c r="L104" s="308"/>
      <c r="M104" s="308"/>
      <c r="N104" s="308"/>
      <c r="O104" s="308"/>
      <c r="P104" s="308"/>
      <c r="Q104" s="308"/>
      <c r="R104" s="308"/>
      <c r="S104" s="308"/>
      <c r="T104" s="308"/>
      <c r="U104" s="6"/>
      <c r="V104" s="6"/>
      <c r="W104" s="6"/>
      <c r="X104" s="6"/>
      <c r="Y104" s="6"/>
    </row>
    <row r="105" spans="1:32" ht="18" customHeight="1" x14ac:dyDescent="0.2"/>
    <row r="106" spans="1:32" ht="18" customHeight="1" x14ac:dyDescent="0.2">
      <c r="A106" s="303" t="s">
        <v>85</v>
      </c>
      <c r="B106" s="303"/>
      <c r="C106" s="303"/>
      <c r="D106" s="303"/>
      <c r="E106" s="303"/>
      <c r="F106" s="303"/>
      <c r="G106" s="303"/>
      <c r="H106" s="303"/>
      <c r="I106" s="303"/>
      <c r="J106" s="303"/>
      <c r="K106" s="303"/>
      <c r="L106" s="303"/>
      <c r="M106" s="303"/>
      <c r="N106" s="303"/>
      <c r="O106" s="303"/>
      <c r="P106" s="303"/>
      <c r="Q106" s="303"/>
      <c r="R106" s="303"/>
      <c r="S106" s="303"/>
      <c r="T106" s="303"/>
      <c r="U106" s="303"/>
      <c r="V106" s="303"/>
      <c r="W106" s="303"/>
      <c r="X106" s="303"/>
      <c r="Y106" s="303"/>
      <c r="Z106" s="303"/>
      <c r="AA106" s="303"/>
      <c r="AB106" s="303"/>
      <c r="AC106" s="303"/>
      <c r="AD106" s="303"/>
      <c r="AE106" s="303"/>
      <c r="AF106" s="303"/>
    </row>
    <row r="107" spans="1:32" ht="27" customHeight="1" x14ac:dyDescent="0.2">
      <c r="A107" s="374" t="s">
        <v>374</v>
      </c>
      <c r="B107" s="375"/>
      <c r="C107" s="375"/>
      <c r="D107" s="375"/>
      <c r="E107" s="375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101"/>
      <c r="Q107" s="64" t="s">
        <v>16</v>
      </c>
      <c r="R107" s="326"/>
      <c r="S107" s="326"/>
      <c r="T107" s="6"/>
      <c r="U107" s="6" t="s">
        <v>10</v>
      </c>
      <c r="V107" s="326" t="s">
        <v>526</v>
      </c>
      <c r="W107" s="326"/>
      <c r="X107" s="6"/>
      <c r="Y107" s="376" t="s">
        <v>373</v>
      </c>
      <c r="Z107" s="376"/>
      <c r="AA107" s="329"/>
      <c r="AB107" s="329"/>
      <c r="AC107" s="329"/>
      <c r="AD107" s="329"/>
    </row>
    <row r="108" spans="1:32" ht="26.25" customHeight="1" x14ac:dyDescent="0.2">
      <c r="A108" s="373" t="s">
        <v>413</v>
      </c>
      <c r="B108" s="373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6"/>
      <c r="U108" s="6"/>
      <c r="V108" s="6"/>
      <c r="W108" s="102"/>
      <c r="X108" s="102"/>
      <c r="Y108" s="102"/>
    </row>
    <row r="109" spans="1:32" ht="18" customHeight="1" x14ac:dyDescent="0.2"/>
    <row r="110" spans="1:32" ht="30" customHeight="1" x14ac:dyDescent="0.2">
      <c r="D110" s="207" t="s">
        <v>87</v>
      </c>
      <c r="E110" s="207"/>
      <c r="F110" s="207"/>
      <c r="G110" s="207"/>
      <c r="H110" s="207"/>
      <c r="I110" s="207" t="s">
        <v>37</v>
      </c>
      <c r="J110" s="207"/>
      <c r="K110" s="207"/>
      <c r="L110" s="207"/>
      <c r="M110" s="207"/>
      <c r="N110" s="207"/>
      <c r="O110" s="207"/>
      <c r="P110" s="207"/>
      <c r="Q110" s="207"/>
      <c r="R110" s="207" t="s">
        <v>86</v>
      </c>
      <c r="S110" s="207"/>
      <c r="T110" s="207"/>
      <c r="U110" s="207"/>
      <c r="V110" s="207"/>
      <c r="W110" s="207" t="s">
        <v>25</v>
      </c>
      <c r="X110" s="207"/>
      <c r="Y110" s="207"/>
      <c r="Z110" s="207"/>
      <c r="AA110" s="207"/>
      <c r="AB110" s="207"/>
      <c r="AC110" s="207"/>
    </row>
    <row r="111" spans="1:32" ht="18" customHeight="1" x14ac:dyDescent="0.2">
      <c r="D111" s="306"/>
      <c r="E111" s="306"/>
      <c r="F111" s="306"/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06"/>
      <c r="X111" s="306"/>
      <c r="Y111" s="306"/>
      <c r="Z111" s="306"/>
      <c r="AA111" s="306"/>
      <c r="AB111" s="306"/>
      <c r="AC111" s="306"/>
    </row>
    <row r="112" spans="1:32" ht="18" customHeight="1" x14ac:dyDescent="0.2">
      <c r="D112" s="360"/>
      <c r="E112" s="360"/>
      <c r="F112" s="360"/>
      <c r="G112" s="360"/>
      <c r="H112" s="360"/>
      <c r="I112" s="306"/>
      <c r="J112" s="306"/>
      <c r="K112" s="306"/>
      <c r="L112" s="306"/>
      <c r="M112" s="306"/>
      <c r="N112" s="306"/>
      <c r="O112" s="306"/>
      <c r="P112" s="306"/>
      <c r="Q112" s="306"/>
      <c r="R112" s="306"/>
      <c r="S112" s="306"/>
      <c r="T112" s="306"/>
      <c r="U112" s="306"/>
      <c r="V112" s="306"/>
      <c r="W112" s="306"/>
      <c r="X112" s="306"/>
      <c r="Y112" s="306"/>
      <c r="Z112" s="306"/>
      <c r="AA112" s="306"/>
      <c r="AB112" s="306"/>
      <c r="AC112" s="306"/>
    </row>
    <row r="113" spans="1:32" ht="18" customHeight="1" x14ac:dyDescent="0.2">
      <c r="D113" s="360"/>
      <c r="E113" s="360"/>
      <c r="F113" s="360"/>
      <c r="G113" s="360"/>
      <c r="H113" s="360"/>
      <c r="I113" s="306"/>
      <c r="J113" s="306"/>
      <c r="K113" s="306"/>
      <c r="L113" s="306"/>
      <c r="M113" s="306"/>
      <c r="N113" s="306"/>
      <c r="O113" s="306"/>
      <c r="P113" s="306"/>
      <c r="Q113" s="306"/>
      <c r="R113" s="306"/>
      <c r="S113" s="306"/>
      <c r="T113" s="306"/>
      <c r="U113" s="306"/>
      <c r="V113" s="306"/>
      <c r="W113" s="306"/>
      <c r="X113" s="306"/>
      <c r="Y113" s="306"/>
      <c r="Z113" s="306"/>
      <c r="AA113" s="306"/>
      <c r="AB113" s="306"/>
      <c r="AC113" s="306"/>
    </row>
    <row r="114" spans="1:32" ht="18" customHeight="1" x14ac:dyDescent="0.2"/>
    <row r="115" spans="1:32" ht="18" customHeight="1" x14ac:dyDescent="0.2">
      <c r="A115" s="303" t="s">
        <v>375</v>
      </c>
      <c r="B115" s="303"/>
      <c r="C115" s="303"/>
      <c r="D115" s="303"/>
      <c r="E115" s="303"/>
      <c r="F115" s="303"/>
      <c r="G115" s="303"/>
      <c r="H115" s="303"/>
      <c r="I115" s="303"/>
      <c r="J115" s="303"/>
      <c r="K115" s="303"/>
      <c r="L115" s="303"/>
      <c r="M115" s="303"/>
      <c r="N115" s="303"/>
      <c r="O115" s="303"/>
      <c r="P115" s="303"/>
      <c r="Q115" s="303"/>
      <c r="R115" s="303"/>
      <c r="S115" s="303"/>
      <c r="T115" s="303"/>
      <c r="U115" s="303"/>
      <c r="V115" s="303"/>
      <c r="W115" s="303"/>
      <c r="X115" s="303"/>
      <c r="Y115" s="303"/>
      <c r="Z115" s="303"/>
      <c r="AA115" s="303"/>
      <c r="AB115" s="303"/>
      <c r="AC115" s="303"/>
      <c r="AD115" s="303"/>
      <c r="AE115" s="303"/>
      <c r="AF115" s="303"/>
    </row>
    <row r="116" spans="1:32" ht="18" customHeight="1" x14ac:dyDescent="0.2">
      <c r="A116" s="216" t="s">
        <v>90</v>
      </c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</row>
    <row r="117" spans="1:32" ht="39" customHeight="1" x14ac:dyDescent="0.2">
      <c r="A117" s="207" t="s">
        <v>376</v>
      </c>
      <c r="B117" s="207"/>
      <c r="C117" s="207"/>
      <c r="D117" s="207"/>
      <c r="E117" s="207"/>
      <c r="F117" s="207" t="s">
        <v>377</v>
      </c>
      <c r="G117" s="207"/>
      <c r="H117" s="207"/>
      <c r="I117" s="207"/>
      <c r="J117" s="207" t="s">
        <v>381</v>
      </c>
      <c r="K117" s="207"/>
      <c r="L117" s="207"/>
      <c r="M117" s="207"/>
      <c r="N117" s="207" t="s">
        <v>378</v>
      </c>
      <c r="O117" s="207"/>
      <c r="P117" s="207"/>
      <c r="Q117" s="207"/>
      <c r="R117" s="207"/>
      <c r="S117" s="207" t="s">
        <v>379</v>
      </c>
      <c r="T117" s="207"/>
      <c r="U117" s="207"/>
      <c r="V117" s="207"/>
      <c r="W117" s="207" t="s">
        <v>167</v>
      </c>
      <c r="X117" s="207"/>
      <c r="Y117" s="207"/>
      <c r="Z117" s="207"/>
      <c r="AA117" s="219" t="s">
        <v>380</v>
      </c>
      <c r="AB117" s="220"/>
      <c r="AC117" s="221"/>
      <c r="AD117" s="219" t="s">
        <v>382</v>
      </c>
      <c r="AE117" s="220"/>
      <c r="AF117" s="221"/>
    </row>
    <row r="118" spans="1:32" ht="18" customHeight="1" x14ac:dyDescent="0.2">
      <c r="A118" s="216" t="s">
        <v>557</v>
      </c>
      <c r="B118" s="216"/>
      <c r="C118" s="216"/>
      <c r="D118" s="216"/>
      <c r="E118" s="216"/>
      <c r="F118" s="216"/>
      <c r="G118" s="216"/>
      <c r="H118" s="216"/>
      <c r="I118" s="216"/>
      <c r="J118" s="216" t="s">
        <v>558</v>
      </c>
      <c r="K118" s="216"/>
      <c r="L118" s="216"/>
      <c r="M118" s="216"/>
      <c r="N118" s="216" t="s">
        <v>559</v>
      </c>
      <c r="O118" s="216"/>
      <c r="P118" s="216"/>
      <c r="Q118" s="216"/>
      <c r="R118" s="216"/>
      <c r="S118" s="216" t="s">
        <v>244</v>
      </c>
      <c r="T118" s="216"/>
      <c r="U118" s="216"/>
      <c r="V118" s="216"/>
      <c r="W118" s="216" t="s">
        <v>269</v>
      </c>
      <c r="X118" s="216"/>
      <c r="Y118" s="216"/>
      <c r="Z118" s="216"/>
      <c r="AA118" s="369" t="s">
        <v>560</v>
      </c>
      <c r="AB118" s="370"/>
      <c r="AC118" s="371"/>
      <c r="AD118" s="369" t="s">
        <v>618</v>
      </c>
      <c r="AE118" s="370"/>
      <c r="AF118" s="371"/>
    </row>
    <row r="119" spans="1:32" ht="18" customHeight="1" x14ac:dyDescent="0.2">
      <c r="A119" s="360"/>
      <c r="B119" s="360"/>
      <c r="C119" s="360"/>
      <c r="D119" s="360"/>
      <c r="E119" s="360"/>
      <c r="F119" s="332"/>
      <c r="G119" s="332"/>
      <c r="H119" s="332"/>
      <c r="I119" s="332"/>
      <c r="J119" s="360"/>
      <c r="K119" s="360"/>
      <c r="L119" s="360"/>
      <c r="M119" s="360"/>
      <c r="N119" s="360"/>
      <c r="O119" s="360"/>
      <c r="P119" s="360"/>
      <c r="Q119" s="360"/>
      <c r="R119" s="360"/>
      <c r="S119" s="360"/>
      <c r="T119" s="360"/>
      <c r="U119" s="360"/>
      <c r="V119" s="360"/>
      <c r="W119" s="216"/>
      <c r="X119" s="216"/>
      <c r="Y119" s="216"/>
      <c r="Z119" s="216"/>
      <c r="AA119" s="372"/>
      <c r="AB119" s="314"/>
      <c r="AC119" s="315"/>
      <c r="AD119" s="372"/>
      <c r="AE119" s="314"/>
      <c r="AF119" s="315"/>
    </row>
    <row r="120" spans="1:32" ht="18" customHeight="1" x14ac:dyDescent="0.2">
      <c r="A120" s="360"/>
      <c r="B120" s="360"/>
      <c r="C120" s="360"/>
      <c r="D120" s="360"/>
      <c r="E120" s="360"/>
      <c r="F120" s="332"/>
      <c r="G120" s="332"/>
      <c r="H120" s="332"/>
      <c r="I120" s="332"/>
      <c r="J120" s="360"/>
      <c r="K120" s="360"/>
      <c r="L120" s="360"/>
      <c r="M120" s="360"/>
      <c r="N120" s="360"/>
      <c r="O120" s="360"/>
      <c r="P120" s="360"/>
      <c r="Q120" s="360"/>
      <c r="R120" s="360"/>
      <c r="S120" s="360"/>
      <c r="T120" s="360"/>
      <c r="U120" s="360"/>
      <c r="V120" s="360"/>
      <c r="W120" s="216"/>
      <c r="X120" s="216"/>
      <c r="Y120" s="216"/>
      <c r="Z120" s="216"/>
      <c r="AA120" s="372"/>
      <c r="AB120" s="314"/>
      <c r="AC120" s="315"/>
      <c r="AD120" s="372"/>
      <c r="AE120" s="314"/>
      <c r="AF120" s="315"/>
    </row>
    <row r="121" spans="1:32" ht="18" customHeight="1" x14ac:dyDescent="0.2">
      <c r="A121" s="360"/>
      <c r="B121" s="360"/>
      <c r="C121" s="360"/>
      <c r="D121" s="360"/>
      <c r="E121" s="360"/>
      <c r="F121" s="332"/>
      <c r="G121" s="332"/>
      <c r="H121" s="332"/>
      <c r="I121" s="332"/>
      <c r="J121" s="360"/>
      <c r="K121" s="360"/>
      <c r="L121" s="360"/>
      <c r="M121" s="360"/>
      <c r="N121" s="360"/>
      <c r="O121" s="360"/>
      <c r="P121" s="360"/>
      <c r="Q121" s="360"/>
      <c r="R121" s="360"/>
      <c r="S121" s="360"/>
      <c r="T121" s="360"/>
      <c r="U121" s="360"/>
      <c r="V121" s="360"/>
      <c r="W121" s="216"/>
      <c r="X121" s="216"/>
      <c r="Y121" s="216"/>
      <c r="Z121" s="216"/>
      <c r="AA121" s="372"/>
      <c r="AB121" s="314"/>
      <c r="AC121" s="315"/>
      <c r="AD121" s="372"/>
      <c r="AE121" s="314"/>
      <c r="AF121" s="315"/>
    </row>
    <row r="122" spans="1:32" ht="18" customHeight="1" x14ac:dyDescent="0.2">
      <c r="A122" s="360"/>
      <c r="B122" s="360"/>
      <c r="C122" s="360"/>
      <c r="D122" s="360"/>
      <c r="E122" s="360"/>
      <c r="F122" s="332"/>
      <c r="G122" s="332"/>
      <c r="H122" s="332"/>
      <c r="I122" s="332"/>
      <c r="J122" s="360"/>
      <c r="K122" s="360"/>
      <c r="L122" s="360"/>
      <c r="M122" s="360"/>
      <c r="N122" s="360"/>
      <c r="O122" s="360"/>
      <c r="P122" s="360"/>
      <c r="Q122" s="360"/>
      <c r="R122" s="360"/>
      <c r="S122" s="360"/>
      <c r="T122" s="360"/>
      <c r="U122" s="360"/>
      <c r="V122" s="360"/>
      <c r="W122" s="216"/>
      <c r="X122" s="216"/>
      <c r="Y122" s="216"/>
      <c r="Z122" s="216"/>
      <c r="AA122" s="372"/>
      <c r="AB122" s="314"/>
      <c r="AC122" s="315"/>
      <c r="AD122" s="372"/>
      <c r="AE122" s="314"/>
      <c r="AF122" s="315"/>
    </row>
    <row r="123" spans="1:32" ht="18" customHeight="1" x14ac:dyDescent="0.2">
      <c r="F123" s="3"/>
      <c r="AE123" s="1"/>
    </row>
    <row r="124" spans="1:32" ht="18" customHeight="1" x14ac:dyDescent="0.2">
      <c r="A124" s="303" t="s">
        <v>387</v>
      </c>
      <c r="B124" s="303"/>
      <c r="C124" s="303"/>
      <c r="D124" s="303"/>
      <c r="E124" s="303"/>
      <c r="F124" s="303"/>
      <c r="G124" s="303"/>
      <c r="H124" s="303"/>
      <c r="I124" s="303"/>
      <c r="J124" s="303"/>
      <c r="K124" s="303"/>
      <c r="L124" s="303"/>
      <c r="M124" s="303"/>
      <c r="N124" s="303"/>
      <c r="O124" s="303"/>
      <c r="P124" s="303"/>
      <c r="Q124" s="303"/>
      <c r="R124" s="303"/>
      <c r="S124" s="303"/>
      <c r="T124" s="303"/>
      <c r="U124" s="303"/>
      <c r="V124" s="303"/>
      <c r="W124" s="303"/>
      <c r="X124" s="303"/>
      <c r="Y124" s="303"/>
      <c r="Z124" s="303"/>
      <c r="AA124" s="303"/>
      <c r="AB124" s="303"/>
      <c r="AC124" s="303"/>
      <c r="AD124" s="303"/>
      <c r="AE124" s="303"/>
      <c r="AF124" s="303"/>
    </row>
    <row r="125" spans="1:32" ht="18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AE125" s="1"/>
    </row>
    <row r="126" spans="1:32" ht="18" customHeight="1" x14ac:dyDescent="0.2">
      <c r="A126" s="3"/>
      <c r="B126" s="3"/>
      <c r="C126" s="303" t="s">
        <v>388</v>
      </c>
      <c r="D126" s="303"/>
      <c r="E126" s="303"/>
      <c r="F126" s="303"/>
      <c r="G126" s="303"/>
      <c r="H126" s="303"/>
      <c r="I126" s="303"/>
      <c r="J126" s="303"/>
      <c r="K126" s="303"/>
      <c r="L126" s="303"/>
      <c r="O126" s="303" t="s">
        <v>394</v>
      </c>
      <c r="P126" s="303"/>
      <c r="Q126" s="303"/>
      <c r="R126" s="303"/>
      <c r="S126" s="303"/>
      <c r="T126" s="303"/>
      <c r="U126" s="303"/>
      <c r="V126" s="303"/>
      <c r="W126" s="303"/>
      <c r="X126" s="303"/>
      <c r="Y126" s="303"/>
      <c r="Z126" s="303"/>
      <c r="AA126" s="303"/>
      <c r="AB126" s="303"/>
      <c r="AC126" s="303"/>
      <c r="AE126" s="1"/>
    </row>
    <row r="127" spans="1:32" ht="25.5" customHeight="1" x14ac:dyDescent="0.2">
      <c r="A127" s="3"/>
      <c r="B127" s="3"/>
      <c r="C127" s="306" t="s">
        <v>389</v>
      </c>
      <c r="D127" s="306"/>
      <c r="E127" s="306" t="s">
        <v>390</v>
      </c>
      <c r="F127" s="306"/>
      <c r="G127" s="306" t="s">
        <v>391</v>
      </c>
      <c r="H127" s="306"/>
      <c r="I127" s="306" t="s">
        <v>392</v>
      </c>
      <c r="J127" s="306"/>
      <c r="K127" s="306" t="s">
        <v>393</v>
      </c>
      <c r="L127" s="306"/>
      <c r="O127" s="216" t="s">
        <v>395</v>
      </c>
      <c r="P127" s="216"/>
      <c r="Q127" s="216"/>
      <c r="R127" s="216" t="s">
        <v>396</v>
      </c>
      <c r="S127" s="216"/>
      <c r="T127" s="216" t="s">
        <v>397</v>
      </c>
      <c r="U127" s="216"/>
      <c r="V127" s="216" t="s">
        <v>398</v>
      </c>
      <c r="W127" s="216"/>
      <c r="X127" s="216" t="s">
        <v>399</v>
      </c>
      <c r="Y127" s="216"/>
      <c r="Z127" s="216" t="s">
        <v>414</v>
      </c>
      <c r="AA127" s="216"/>
      <c r="AB127" s="306" t="s">
        <v>400</v>
      </c>
      <c r="AC127" s="306"/>
      <c r="AE127" s="1"/>
    </row>
    <row r="128" spans="1:32" ht="18" customHeight="1" x14ac:dyDescent="0.2">
      <c r="A128" s="3"/>
      <c r="B128" s="3"/>
      <c r="C128" s="332" t="s">
        <v>526</v>
      </c>
      <c r="D128" s="332"/>
      <c r="E128" s="332"/>
      <c r="F128" s="332"/>
      <c r="G128" s="332"/>
      <c r="H128" s="332"/>
      <c r="I128" s="332"/>
      <c r="J128" s="332"/>
      <c r="K128" s="332"/>
      <c r="L128" s="332"/>
      <c r="O128" s="332"/>
      <c r="P128" s="332"/>
      <c r="Q128" s="332"/>
      <c r="R128" s="332"/>
      <c r="S128" s="332"/>
      <c r="T128" s="332"/>
      <c r="U128" s="332"/>
      <c r="V128" s="332"/>
      <c r="W128" s="332"/>
      <c r="X128" s="332"/>
      <c r="Y128" s="332"/>
      <c r="Z128" s="332"/>
      <c r="AA128" s="332"/>
      <c r="AB128" s="332"/>
      <c r="AC128" s="332"/>
      <c r="AE128" s="1"/>
    </row>
    <row r="129" spans="1:32" ht="18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8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E129" s="1"/>
    </row>
    <row r="130" spans="1:32" ht="18" customHeight="1" x14ac:dyDescent="0.2">
      <c r="F130" s="3"/>
      <c r="L130" s="366" t="s">
        <v>386</v>
      </c>
      <c r="M130" s="367"/>
      <c r="N130" s="367"/>
      <c r="O130" s="367"/>
      <c r="P130" s="367"/>
      <c r="Q130" s="367"/>
      <c r="R130" s="367"/>
      <c r="S130" s="367"/>
      <c r="T130" s="368"/>
      <c r="AE130" s="1"/>
    </row>
    <row r="131" spans="1:32" ht="18" customHeight="1" x14ac:dyDescent="0.2">
      <c r="F131" s="3"/>
      <c r="L131" s="306" t="s">
        <v>383</v>
      </c>
      <c r="M131" s="306"/>
      <c r="N131" s="306"/>
      <c r="O131" s="306" t="s">
        <v>384</v>
      </c>
      <c r="P131" s="306"/>
      <c r="Q131" s="306"/>
      <c r="R131" s="306" t="s">
        <v>385</v>
      </c>
      <c r="S131" s="306"/>
      <c r="T131" s="306"/>
      <c r="AE131" s="1"/>
    </row>
    <row r="132" spans="1:32" ht="18" customHeight="1" x14ac:dyDescent="0.2">
      <c r="F132" s="3"/>
      <c r="L132" s="332"/>
      <c r="M132" s="332"/>
      <c r="N132" s="332"/>
      <c r="O132" s="332"/>
      <c r="P132" s="332"/>
      <c r="Q132" s="332"/>
      <c r="R132" s="332" t="s">
        <v>526</v>
      </c>
      <c r="S132" s="332"/>
      <c r="T132" s="332"/>
      <c r="AE132" s="1"/>
    </row>
    <row r="133" spans="1:32" ht="18" customHeight="1" x14ac:dyDescent="0.2">
      <c r="F133" s="3"/>
      <c r="AE133" s="1"/>
    </row>
    <row r="134" spans="1:32" ht="18" customHeight="1" x14ac:dyDescent="0.2">
      <c r="A134" s="303" t="s">
        <v>88</v>
      </c>
      <c r="B134" s="303"/>
      <c r="C134" s="303"/>
      <c r="D134" s="303"/>
      <c r="E134" s="303"/>
      <c r="F134" s="303"/>
      <c r="G134" s="303"/>
      <c r="H134" s="303"/>
      <c r="I134" s="303"/>
      <c r="J134" s="303"/>
      <c r="K134" s="303"/>
      <c r="L134" s="303"/>
      <c r="M134" s="303"/>
      <c r="N134" s="303"/>
      <c r="O134" s="303"/>
      <c r="P134" s="303"/>
      <c r="Q134" s="303"/>
      <c r="R134" s="303"/>
      <c r="S134" s="303"/>
      <c r="T134" s="303"/>
      <c r="U134" s="303"/>
      <c r="V134" s="303"/>
      <c r="W134" s="303"/>
      <c r="X134" s="303"/>
      <c r="Y134" s="303"/>
      <c r="Z134" s="303"/>
      <c r="AA134" s="303"/>
      <c r="AB134" s="303"/>
      <c r="AC134" s="303"/>
      <c r="AD134" s="303"/>
      <c r="AE134" s="303"/>
      <c r="AF134" s="303"/>
    </row>
    <row r="135" spans="1:32" ht="18" customHeight="1" x14ac:dyDescent="0.2">
      <c r="A135" s="216" t="s">
        <v>415</v>
      </c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</row>
    <row r="136" spans="1:32" ht="30.75" customHeight="1" x14ac:dyDescent="0.2">
      <c r="A136" s="30"/>
      <c r="B136" s="30"/>
      <c r="C136" s="30"/>
      <c r="D136" s="207" t="s">
        <v>89</v>
      </c>
      <c r="E136" s="207"/>
      <c r="F136" s="207"/>
      <c r="G136" s="207"/>
      <c r="H136" s="219" t="s">
        <v>239</v>
      </c>
      <c r="I136" s="220"/>
      <c r="J136" s="220"/>
      <c r="K136" s="220"/>
      <c r="L136" s="220"/>
      <c r="M136" s="221"/>
      <c r="N136" s="219" t="s">
        <v>246</v>
      </c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1"/>
    </row>
    <row r="137" spans="1:32" ht="18" customHeight="1" x14ac:dyDescent="0.2">
      <c r="A137" s="30"/>
      <c r="B137" s="30"/>
      <c r="C137" s="76"/>
      <c r="D137" s="325" t="s">
        <v>401</v>
      </c>
      <c r="E137" s="326"/>
      <c r="F137" s="326"/>
      <c r="G137" s="327"/>
      <c r="H137" s="362" t="s">
        <v>192</v>
      </c>
      <c r="I137" s="363"/>
      <c r="J137" s="364"/>
      <c r="K137" s="362" t="s">
        <v>193</v>
      </c>
      <c r="L137" s="363"/>
      <c r="M137" s="364"/>
      <c r="N137" s="325" t="s">
        <v>648</v>
      </c>
      <c r="O137" s="326"/>
      <c r="P137" s="326"/>
      <c r="Q137" s="326"/>
      <c r="R137" s="326"/>
      <c r="S137" s="326"/>
      <c r="T137" s="326"/>
      <c r="U137" s="326"/>
      <c r="V137" s="326"/>
      <c r="W137" s="326"/>
      <c r="X137" s="326"/>
      <c r="Y137" s="326"/>
      <c r="Z137" s="326"/>
      <c r="AA137" s="326"/>
      <c r="AB137" s="327"/>
    </row>
    <row r="138" spans="1:32" ht="18" customHeight="1" x14ac:dyDescent="0.2">
      <c r="A138" s="30"/>
      <c r="B138" s="30"/>
      <c r="C138" s="76"/>
      <c r="D138" s="325" t="s">
        <v>402</v>
      </c>
      <c r="E138" s="326"/>
      <c r="F138" s="326"/>
      <c r="G138" s="327"/>
      <c r="H138" s="361" t="s">
        <v>192</v>
      </c>
      <c r="I138" s="361"/>
      <c r="J138" s="361"/>
      <c r="K138" s="361" t="s">
        <v>193</v>
      </c>
      <c r="L138" s="361"/>
      <c r="M138" s="361"/>
      <c r="N138" s="325" t="s">
        <v>648</v>
      </c>
      <c r="O138" s="326"/>
      <c r="P138" s="326"/>
      <c r="Q138" s="326"/>
      <c r="R138" s="326"/>
      <c r="S138" s="326"/>
      <c r="T138" s="326"/>
      <c r="U138" s="326"/>
      <c r="V138" s="326"/>
      <c r="W138" s="326"/>
      <c r="X138" s="326"/>
      <c r="Y138" s="326"/>
      <c r="Z138" s="326"/>
      <c r="AA138" s="326"/>
      <c r="AB138" s="327"/>
    </row>
    <row r="139" spans="1:32" ht="18" customHeight="1" x14ac:dyDescent="0.2">
      <c r="A139" s="30"/>
      <c r="B139" s="30"/>
      <c r="C139" s="76"/>
      <c r="D139" s="325" t="s">
        <v>403</v>
      </c>
      <c r="E139" s="326"/>
      <c r="F139" s="326"/>
      <c r="G139" s="327"/>
      <c r="H139" s="361" t="s">
        <v>192</v>
      </c>
      <c r="I139" s="361"/>
      <c r="J139" s="361"/>
      <c r="K139" s="361" t="s">
        <v>193</v>
      </c>
      <c r="L139" s="361"/>
      <c r="M139" s="361"/>
      <c r="N139" s="325" t="s">
        <v>561</v>
      </c>
      <c r="O139" s="326"/>
      <c r="P139" s="326"/>
      <c r="Q139" s="326"/>
      <c r="R139" s="326"/>
      <c r="S139" s="326"/>
      <c r="T139" s="326"/>
      <c r="U139" s="326"/>
      <c r="V139" s="326"/>
      <c r="W139" s="326"/>
      <c r="X139" s="326"/>
      <c r="Y139" s="326"/>
      <c r="Z139" s="326"/>
      <c r="AA139" s="326"/>
      <c r="AB139" s="327"/>
    </row>
    <row r="140" spans="1:32" ht="18" customHeight="1" x14ac:dyDescent="0.2">
      <c r="D140" s="325" t="s">
        <v>404</v>
      </c>
      <c r="E140" s="326"/>
      <c r="F140" s="326"/>
      <c r="G140" s="327"/>
      <c r="H140" s="361" t="s">
        <v>192</v>
      </c>
      <c r="I140" s="361"/>
      <c r="J140" s="361"/>
      <c r="K140" s="361" t="s">
        <v>193</v>
      </c>
      <c r="L140" s="361"/>
      <c r="M140" s="361"/>
      <c r="N140" s="325" t="s">
        <v>648</v>
      </c>
      <c r="O140" s="326"/>
      <c r="P140" s="326"/>
      <c r="Q140" s="326"/>
      <c r="R140" s="326"/>
      <c r="S140" s="326"/>
      <c r="T140" s="326"/>
      <c r="U140" s="326"/>
      <c r="V140" s="326"/>
      <c r="W140" s="326"/>
      <c r="X140" s="326"/>
      <c r="Y140" s="326"/>
      <c r="Z140" s="326"/>
      <c r="AA140" s="326"/>
      <c r="AB140" s="327"/>
    </row>
    <row r="141" spans="1:32" ht="18" customHeight="1" x14ac:dyDescent="0.2">
      <c r="D141" s="365"/>
      <c r="E141" s="365"/>
      <c r="F141" s="365"/>
      <c r="G141" s="365"/>
      <c r="H141" s="361" t="s">
        <v>192</v>
      </c>
      <c r="I141" s="361"/>
      <c r="J141" s="361"/>
      <c r="K141" s="361" t="s">
        <v>193</v>
      </c>
      <c r="L141" s="361"/>
      <c r="M141" s="361"/>
      <c r="N141" s="365"/>
      <c r="O141" s="365"/>
      <c r="P141" s="365"/>
      <c r="Q141" s="365"/>
      <c r="R141" s="365"/>
      <c r="S141" s="365"/>
      <c r="T141" s="365"/>
      <c r="U141" s="365"/>
      <c r="V141" s="365"/>
      <c r="W141" s="365"/>
      <c r="X141" s="365"/>
      <c r="Y141" s="365"/>
      <c r="Z141" s="365"/>
      <c r="AA141" s="365"/>
      <c r="AB141" s="365"/>
    </row>
    <row r="142" spans="1:32" ht="18" customHeight="1" x14ac:dyDescent="0.2">
      <c r="D142" s="360"/>
      <c r="E142" s="360"/>
      <c r="F142" s="360"/>
      <c r="G142" s="360"/>
      <c r="H142" s="361" t="s">
        <v>192</v>
      </c>
      <c r="I142" s="361"/>
      <c r="J142" s="361"/>
      <c r="K142" s="361" t="s">
        <v>193</v>
      </c>
      <c r="L142" s="361"/>
      <c r="M142" s="361"/>
      <c r="N142" s="360"/>
      <c r="O142" s="360"/>
      <c r="P142" s="360"/>
      <c r="Q142" s="360"/>
      <c r="R142" s="360"/>
      <c r="S142" s="360"/>
      <c r="T142" s="360"/>
      <c r="U142" s="360"/>
      <c r="V142" s="360"/>
      <c r="W142" s="360"/>
      <c r="X142" s="360"/>
      <c r="Y142" s="360"/>
      <c r="Z142" s="360"/>
      <c r="AA142" s="360"/>
      <c r="AB142" s="360"/>
    </row>
    <row r="143" spans="1:32" ht="18" customHeight="1" x14ac:dyDescent="0.2">
      <c r="D143" s="360"/>
      <c r="E143" s="360"/>
      <c r="F143" s="360"/>
      <c r="G143" s="360"/>
      <c r="H143" s="361" t="s">
        <v>192</v>
      </c>
      <c r="I143" s="361"/>
      <c r="J143" s="361"/>
      <c r="K143" s="361" t="s">
        <v>193</v>
      </c>
      <c r="L143" s="361"/>
      <c r="M143" s="361"/>
      <c r="N143" s="360"/>
      <c r="O143" s="360"/>
      <c r="P143" s="360"/>
      <c r="Q143" s="360"/>
      <c r="R143" s="360"/>
      <c r="S143" s="360"/>
      <c r="T143" s="360"/>
      <c r="U143" s="360"/>
      <c r="V143" s="360"/>
      <c r="W143" s="360"/>
      <c r="X143" s="360"/>
      <c r="Y143" s="360"/>
      <c r="Z143" s="360"/>
      <c r="AA143" s="360"/>
      <c r="AB143" s="360"/>
    </row>
    <row r="144" spans="1:32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</sheetData>
  <mergeCells count="428">
    <mergeCell ref="A57:E57"/>
    <mergeCell ref="A53:D53"/>
    <mergeCell ref="A52:D52"/>
    <mergeCell ref="AB51:AD51"/>
    <mergeCell ref="A54:D54"/>
    <mergeCell ref="A59:P59"/>
    <mergeCell ref="Q59:AF59"/>
    <mergeCell ref="A60:F60"/>
    <mergeCell ref="G60:K60"/>
    <mergeCell ref="A1:D3"/>
    <mergeCell ref="AD1:AF1"/>
    <mergeCell ref="AD2:AF2"/>
    <mergeCell ref="AD3:AF3"/>
    <mergeCell ref="E1:AC2"/>
    <mergeCell ref="E3:AC3"/>
    <mergeCell ref="A6:AF6"/>
    <mergeCell ref="A7:AF7"/>
    <mergeCell ref="A55:E55"/>
    <mergeCell ref="AE45:AF45"/>
    <mergeCell ref="A41:AF41"/>
    <mergeCell ref="AA53:AB53"/>
    <mergeCell ref="A46:F46"/>
    <mergeCell ref="R46:S46"/>
    <mergeCell ref="V46:W46"/>
    <mergeCell ref="X46:AD46"/>
    <mergeCell ref="AC53:AF53"/>
    <mergeCell ref="O48:P48"/>
    <mergeCell ref="AE46:AF46"/>
    <mergeCell ref="A48:E48"/>
    <mergeCell ref="F49:O49"/>
    <mergeCell ref="A49:E49"/>
    <mergeCell ref="Q49:T49"/>
    <mergeCell ref="R48:AF48"/>
    <mergeCell ref="W49:X49"/>
    <mergeCell ref="AA49:AB49"/>
    <mergeCell ref="A45:F45"/>
    <mergeCell ref="R45:S45"/>
    <mergeCell ref="V45:W45"/>
    <mergeCell ref="X45:AD45"/>
    <mergeCell ref="V42:W43"/>
    <mergeCell ref="X42:AD43"/>
    <mergeCell ref="R42:S43"/>
    <mergeCell ref="Q61:V61"/>
    <mergeCell ref="W61:AA61"/>
    <mergeCell ref="AB61:AF61"/>
    <mergeCell ref="L60:P60"/>
    <mergeCell ref="A61:F61"/>
    <mergeCell ref="G61:K61"/>
    <mergeCell ref="L61:P61"/>
    <mergeCell ref="Q60:V60"/>
    <mergeCell ref="A5:AF5"/>
    <mergeCell ref="T45:U45"/>
    <mergeCell ref="T46:U46"/>
    <mergeCell ref="T42:U43"/>
    <mergeCell ref="A42:F44"/>
    <mergeCell ref="G42:G44"/>
    <mergeCell ref="H42:H44"/>
    <mergeCell ref="I42:I44"/>
    <mergeCell ref="J42:Q42"/>
    <mergeCell ref="J43:K43"/>
    <mergeCell ref="L43:M43"/>
    <mergeCell ref="N43:O43"/>
    <mergeCell ref="P43:Q43"/>
    <mergeCell ref="A17:G17"/>
    <mergeCell ref="I17:AC17"/>
    <mergeCell ref="AE42:AF43"/>
    <mergeCell ref="A9:G9"/>
    <mergeCell ref="P9:R9"/>
    <mergeCell ref="S9:Z9"/>
    <mergeCell ref="S11:X11"/>
    <mergeCell ref="Z11:AE11"/>
    <mergeCell ref="A15:H15"/>
    <mergeCell ref="A11:G11"/>
    <mergeCell ref="G13:N13"/>
    <mergeCell ref="S13:U13"/>
    <mergeCell ref="W13:AB13"/>
    <mergeCell ref="J15:AD15"/>
    <mergeCell ref="A13:E13"/>
    <mergeCell ref="H11:N11"/>
    <mergeCell ref="A21:N21"/>
    <mergeCell ref="P21:AD21"/>
    <mergeCell ref="A23:L23"/>
    <mergeCell ref="A19:J19"/>
    <mergeCell ref="L19:AA19"/>
    <mergeCell ref="M23:S23"/>
    <mergeCell ref="U23:X23"/>
    <mergeCell ref="Z23:AE23"/>
    <mergeCell ref="G57:AC57"/>
    <mergeCell ref="G55:H55"/>
    <mergeCell ref="K55:L55"/>
    <mergeCell ref="N55:AD55"/>
    <mergeCell ref="A56:F56"/>
    <mergeCell ref="H56:AC56"/>
    <mergeCell ref="P53:U53"/>
    <mergeCell ref="P54:U54"/>
    <mergeCell ref="V52:Z52"/>
    <mergeCell ref="V53:Z53"/>
    <mergeCell ref="V54:Z54"/>
    <mergeCell ref="G53:H53"/>
    <mergeCell ref="G54:H54"/>
    <mergeCell ref="L52:M52"/>
    <mergeCell ref="L53:M53"/>
    <mergeCell ref="L54:M54"/>
    <mergeCell ref="P25:Q25"/>
    <mergeCell ref="R25:S25"/>
    <mergeCell ref="U25:V25"/>
    <mergeCell ref="W25:AB25"/>
    <mergeCell ref="A29:L29"/>
    <mergeCell ref="N29:AD29"/>
    <mergeCell ref="A25:D25"/>
    <mergeCell ref="F25:G25"/>
    <mergeCell ref="H25:I25"/>
    <mergeCell ref="K25:L25"/>
    <mergeCell ref="M25:N25"/>
    <mergeCell ref="A27:G27"/>
    <mergeCell ref="I27:X27"/>
    <mergeCell ref="U31:W31"/>
    <mergeCell ref="X31:Y31"/>
    <mergeCell ref="A33:B33"/>
    <mergeCell ref="D33:R33"/>
    <mergeCell ref="A35:C35"/>
    <mergeCell ref="F35:G35"/>
    <mergeCell ref="J35:K35"/>
    <mergeCell ref="M35:N35"/>
    <mergeCell ref="O35:Q35"/>
    <mergeCell ref="S35:U35"/>
    <mergeCell ref="V35:X35"/>
    <mergeCell ref="K31:L31"/>
    <mergeCell ref="O31:P31"/>
    <mergeCell ref="Q31:R31"/>
    <mergeCell ref="A31:G31"/>
    <mergeCell ref="I31:J31"/>
    <mergeCell ref="A63:AF63"/>
    <mergeCell ref="A65:C65"/>
    <mergeCell ref="D65:E65"/>
    <mergeCell ref="A39:I39"/>
    <mergeCell ref="L39:M39"/>
    <mergeCell ref="P39:Q39"/>
    <mergeCell ref="S39:T39"/>
    <mergeCell ref="V39:AC39"/>
    <mergeCell ref="Z35:AB35"/>
    <mergeCell ref="AC35:AF35"/>
    <mergeCell ref="A37:H37"/>
    <mergeCell ref="K37:L37"/>
    <mergeCell ref="O37:P37"/>
    <mergeCell ref="R37:S37"/>
    <mergeCell ref="U37:AB37"/>
    <mergeCell ref="A50:I50"/>
    <mergeCell ref="K50:AD50"/>
    <mergeCell ref="A51:M51"/>
    <mergeCell ref="AE51:AF51"/>
    <mergeCell ref="G52:H52"/>
    <mergeCell ref="P52:U52"/>
    <mergeCell ref="O51:Z51"/>
    <mergeCell ref="W60:AA60"/>
    <mergeCell ref="AB60:AF60"/>
    <mergeCell ref="W71:X71"/>
    <mergeCell ref="A69:E69"/>
    <mergeCell ref="A71:E71"/>
    <mergeCell ref="G71:H71"/>
    <mergeCell ref="H69:I69"/>
    <mergeCell ref="K69:L69"/>
    <mergeCell ref="M69:N69"/>
    <mergeCell ref="P69:Q69"/>
    <mergeCell ref="R69:S69"/>
    <mergeCell ref="F74:G74"/>
    <mergeCell ref="H74:I74"/>
    <mergeCell ref="N74:O74"/>
    <mergeCell ref="F75:G75"/>
    <mergeCell ref="H75:I75"/>
    <mergeCell ref="N75:O75"/>
    <mergeCell ref="S71:T71"/>
    <mergeCell ref="F73:G73"/>
    <mergeCell ref="H73:I73"/>
    <mergeCell ref="N73:O73"/>
    <mergeCell ref="K71:L71"/>
    <mergeCell ref="O71:P71"/>
    <mergeCell ref="W78:X78"/>
    <mergeCell ref="B79:F79"/>
    <mergeCell ref="G79:H79"/>
    <mergeCell ref="J79:N79"/>
    <mergeCell ref="O79:P79"/>
    <mergeCell ref="R79:V79"/>
    <mergeCell ref="W79:X79"/>
    <mergeCell ref="B78:F78"/>
    <mergeCell ref="G78:H78"/>
    <mergeCell ref="J78:N78"/>
    <mergeCell ref="O78:P78"/>
    <mergeCell ref="R78:V78"/>
    <mergeCell ref="G82:H82"/>
    <mergeCell ref="J82:N82"/>
    <mergeCell ref="O82:P82"/>
    <mergeCell ref="R82:V82"/>
    <mergeCell ref="W80:X80"/>
    <mergeCell ref="B81:F81"/>
    <mergeCell ref="G81:H81"/>
    <mergeCell ref="J81:N81"/>
    <mergeCell ref="O81:P81"/>
    <mergeCell ref="R81:V81"/>
    <mergeCell ref="W81:X81"/>
    <mergeCell ref="B80:F80"/>
    <mergeCell ref="G80:H80"/>
    <mergeCell ref="J80:N80"/>
    <mergeCell ref="O80:P80"/>
    <mergeCell ref="R80:V80"/>
    <mergeCell ref="G65:H65"/>
    <mergeCell ref="I65:J65"/>
    <mergeCell ref="L65:M65"/>
    <mergeCell ref="N65:O65"/>
    <mergeCell ref="Q65:U65"/>
    <mergeCell ref="V65:AA65"/>
    <mergeCell ref="A67:E67"/>
    <mergeCell ref="G67:H67"/>
    <mergeCell ref="I67:J67"/>
    <mergeCell ref="L67:M67"/>
    <mergeCell ref="N67:O67"/>
    <mergeCell ref="J90:K90"/>
    <mergeCell ref="N90:O90"/>
    <mergeCell ref="AA71:AB71"/>
    <mergeCell ref="A74:D74"/>
    <mergeCell ref="A88:G88"/>
    <mergeCell ref="I88:T88"/>
    <mergeCell ref="B86:F86"/>
    <mergeCell ref="G86:H86"/>
    <mergeCell ref="B84:F84"/>
    <mergeCell ref="G84:H84"/>
    <mergeCell ref="R84:V84"/>
    <mergeCell ref="W84:X84"/>
    <mergeCell ref="B85:F85"/>
    <mergeCell ref="G85:H85"/>
    <mergeCell ref="R85:V85"/>
    <mergeCell ref="W85:X85"/>
    <mergeCell ref="W82:X82"/>
    <mergeCell ref="B83:F83"/>
    <mergeCell ref="G83:H83"/>
    <mergeCell ref="J83:N83"/>
    <mergeCell ref="O83:P83"/>
    <mergeCell ref="R83:V83"/>
    <mergeCell ref="W83:X83"/>
    <mergeCell ref="B82:F82"/>
    <mergeCell ref="K101:M101"/>
    <mergeCell ref="N101:R101"/>
    <mergeCell ref="A98:F98"/>
    <mergeCell ref="G98:J98"/>
    <mergeCell ref="K98:M98"/>
    <mergeCell ref="A99:F99"/>
    <mergeCell ref="G99:J99"/>
    <mergeCell ref="K99:M99"/>
    <mergeCell ref="Q90:S90"/>
    <mergeCell ref="A92:AF92"/>
    <mergeCell ref="A94:J94"/>
    <mergeCell ref="M94:N94"/>
    <mergeCell ref="Q94:R94"/>
    <mergeCell ref="T94:Z94"/>
    <mergeCell ref="N96:R96"/>
    <mergeCell ref="S96:V96"/>
    <mergeCell ref="W96:AF96"/>
    <mergeCell ref="A97:F97"/>
    <mergeCell ref="G97:J97"/>
    <mergeCell ref="T90:Z90"/>
    <mergeCell ref="A96:F96"/>
    <mergeCell ref="G96:J96"/>
    <mergeCell ref="K96:M96"/>
    <mergeCell ref="A90:G90"/>
    <mergeCell ref="A104:H104"/>
    <mergeCell ref="J104:T104"/>
    <mergeCell ref="W97:AF97"/>
    <mergeCell ref="W98:AF98"/>
    <mergeCell ref="W99:AF99"/>
    <mergeCell ref="W100:AF100"/>
    <mergeCell ref="W101:AF101"/>
    <mergeCell ref="S97:V97"/>
    <mergeCell ref="S98:V98"/>
    <mergeCell ref="S99:V99"/>
    <mergeCell ref="S100:V100"/>
    <mergeCell ref="S101:V101"/>
    <mergeCell ref="K97:M97"/>
    <mergeCell ref="N97:R97"/>
    <mergeCell ref="N98:R98"/>
    <mergeCell ref="N99:R99"/>
    <mergeCell ref="N100:R100"/>
    <mergeCell ref="A103:H103"/>
    <mergeCell ref="J103:V103"/>
    <mergeCell ref="A100:F100"/>
    <mergeCell ref="G100:J100"/>
    <mergeCell ref="K100:M100"/>
    <mergeCell ref="A101:F101"/>
    <mergeCell ref="G101:J101"/>
    <mergeCell ref="A106:AF106"/>
    <mergeCell ref="A107:O107"/>
    <mergeCell ref="R107:S107"/>
    <mergeCell ref="V107:W107"/>
    <mergeCell ref="Y107:Z107"/>
    <mergeCell ref="AA107:AD107"/>
    <mergeCell ref="D110:H110"/>
    <mergeCell ref="D111:H111"/>
    <mergeCell ref="D112:H112"/>
    <mergeCell ref="I111:Q111"/>
    <mergeCell ref="R111:V111"/>
    <mergeCell ref="W111:AC111"/>
    <mergeCell ref="I112:Q112"/>
    <mergeCell ref="R112:V112"/>
    <mergeCell ref="W112:AC112"/>
    <mergeCell ref="I110:Q110"/>
    <mergeCell ref="R110:V110"/>
    <mergeCell ref="W110:AC110"/>
    <mergeCell ref="A115:AF115"/>
    <mergeCell ref="A116:AF116"/>
    <mergeCell ref="A117:E117"/>
    <mergeCell ref="F117:I117"/>
    <mergeCell ref="J117:M117"/>
    <mergeCell ref="A108:S108"/>
    <mergeCell ref="D113:H113"/>
    <mergeCell ref="I113:Q113"/>
    <mergeCell ref="R113:V113"/>
    <mergeCell ref="W113:AC113"/>
    <mergeCell ref="N117:R117"/>
    <mergeCell ref="S117:V117"/>
    <mergeCell ref="W117:Z117"/>
    <mergeCell ref="AA117:AC117"/>
    <mergeCell ref="AD117:AF117"/>
    <mergeCell ref="W118:Z118"/>
    <mergeCell ref="W119:Z119"/>
    <mergeCell ref="W120:Z120"/>
    <mergeCell ref="W121:Z121"/>
    <mergeCell ref="W122:Z122"/>
    <mergeCell ref="N121:R121"/>
    <mergeCell ref="F118:I118"/>
    <mergeCell ref="F119:I119"/>
    <mergeCell ref="F120:I120"/>
    <mergeCell ref="F121:I121"/>
    <mergeCell ref="F122:I122"/>
    <mergeCell ref="A118:E118"/>
    <mergeCell ref="A119:E119"/>
    <mergeCell ref="A120:E120"/>
    <mergeCell ref="A121:E121"/>
    <mergeCell ref="A122:E122"/>
    <mergeCell ref="S118:V118"/>
    <mergeCell ref="S119:V119"/>
    <mergeCell ref="S120:V120"/>
    <mergeCell ref="S121:V121"/>
    <mergeCell ref="S122:V122"/>
    <mergeCell ref="J118:M118"/>
    <mergeCell ref="J119:M119"/>
    <mergeCell ref="N118:R118"/>
    <mergeCell ref="N119:R119"/>
    <mergeCell ref="N120:R120"/>
    <mergeCell ref="J122:M122"/>
    <mergeCell ref="J121:M121"/>
    <mergeCell ref="J120:M120"/>
    <mergeCell ref="N122:R122"/>
    <mergeCell ref="AA118:AC118"/>
    <mergeCell ref="AA119:AC119"/>
    <mergeCell ref="AA120:AC120"/>
    <mergeCell ref="AA121:AC121"/>
    <mergeCell ref="AA122:AC122"/>
    <mergeCell ref="AD118:AF118"/>
    <mergeCell ref="AD119:AF119"/>
    <mergeCell ref="AD120:AF120"/>
    <mergeCell ref="AD121:AF121"/>
    <mergeCell ref="AD122:AF122"/>
    <mergeCell ref="L132:N132"/>
    <mergeCell ref="O132:Q132"/>
    <mergeCell ref="R132:T132"/>
    <mergeCell ref="A124:AF124"/>
    <mergeCell ref="C126:L126"/>
    <mergeCell ref="C127:D127"/>
    <mergeCell ref="E127:F127"/>
    <mergeCell ref="G127:H127"/>
    <mergeCell ref="I127:J127"/>
    <mergeCell ref="K127:L127"/>
    <mergeCell ref="C128:D128"/>
    <mergeCell ref="E128:F128"/>
    <mergeCell ref="G128:H128"/>
    <mergeCell ref="I128:J128"/>
    <mergeCell ref="L131:N131"/>
    <mergeCell ref="O131:Q131"/>
    <mergeCell ref="R131:T131"/>
    <mergeCell ref="L130:T130"/>
    <mergeCell ref="AB127:AC127"/>
    <mergeCell ref="AB128:AC128"/>
    <mergeCell ref="O126:AC126"/>
    <mergeCell ref="O127:Q127"/>
    <mergeCell ref="O128:Q128"/>
    <mergeCell ref="K128:L128"/>
    <mergeCell ref="R127:S127"/>
    <mergeCell ref="T127:U127"/>
    <mergeCell ref="V127:W127"/>
    <mergeCell ref="X127:Y127"/>
    <mergeCell ref="Z127:AA127"/>
    <mergeCell ref="R128:S128"/>
    <mergeCell ref="T128:U128"/>
    <mergeCell ref="V128:W128"/>
    <mergeCell ref="X128:Y128"/>
    <mergeCell ref="Z128:AA128"/>
    <mergeCell ref="D138:G138"/>
    <mergeCell ref="H138:J138"/>
    <mergeCell ref="K138:M138"/>
    <mergeCell ref="N138:AB138"/>
    <mergeCell ref="D139:G139"/>
    <mergeCell ref="H139:J139"/>
    <mergeCell ref="K139:M139"/>
    <mergeCell ref="N139:AB139"/>
    <mergeCell ref="H141:J141"/>
    <mergeCell ref="D141:G141"/>
    <mergeCell ref="N141:AB141"/>
    <mergeCell ref="A134:AF134"/>
    <mergeCell ref="A135:AF135"/>
    <mergeCell ref="D136:G136"/>
    <mergeCell ref="H136:M136"/>
    <mergeCell ref="N136:AB136"/>
    <mergeCell ref="D137:G137"/>
    <mergeCell ref="H137:J137"/>
    <mergeCell ref="K137:M137"/>
    <mergeCell ref="N137:AB137"/>
    <mergeCell ref="N143:AB143"/>
    <mergeCell ref="D143:G143"/>
    <mergeCell ref="H142:J142"/>
    <mergeCell ref="H143:J143"/>
    <mergeCell ref="K141:M141"/>
    <mergeCell ref="K142:M142"/>
    <mergeCell ref="K143:M143"/>
    <mergeCell ref="D140:G140"/>
    <mergeCell ref="H140:J140"/>
    <mergeCell ref="K140:M140"/>
    <mergeCell ref="N140:AB140"/>
    <mergeCell ref="D142:G142"/>
    <mergeCell ref="N142:AB142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2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7AEC-EA51-463E-BFD5-951DA87304FF}">
  <dimension ref="A1:Y169"/>
  <sheetViews>
    <sheetView view="pageBreakPreview" topLeftCell="A67" zoomScaleNormal="100" zoomScaleSheetLayoutView="100" workbookViewId="0">
      <selection activeCell="I44" sqref="I44:J44"/>
    </sheetView>
  </sheetViews>
  <sheetFormatPr baseColWidth="10" defaultColWidth="11.42578125" defaultRowHeight="12" x14ac:dyDescent="0.2"/>
  <cols>
    <col min="1" max="1" width="5.7109375" style="1" customWidth="1"/>
    <col min="2" max="2" width="9" style="1" customWidth="1"/>
    <col min="3" max="4" width="5.7109375" style="1" customWidth="1"/>
    <col min="5" max="5" width="7" style="1" customWidth="1"/>
    <col min="6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22.5" customHeight="1" thickBot="1" x14ac:dyDescent="0.25">
      <c r="A1" s="419"/>
      <c r="B1" s="420"/>
      <c r="C1" s="420"/>
      <c r="D1" s="421"/>
      <c r="E1" s="173" t="s">
        <v>302</v>
      </c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4"/>
      <c r="W1" s="337" t="s">
        <v>250</v>
      </c>
      <c r="X1" s="338"/>
      <c r="Y1" s="339"/>
    </row>
    <row r="2" spans="1:25" ht="15" thickBot="1" x14ac:dyDescent="0.25">
      <c r="A2" s="422"/>
      <c r="B2" s="423"/>
      <c r="C2" s="423"/>
      <c r="D2" s="424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7"/>
      <c r="W2" s="337" t="s">
        <v>249</v>
      </c>
      <c r="X2" s="338"/>
      <c r="Y2" s="339"/>
    </row>
    <row r="3" spans="1:25" ht="28.5" customHeight="1" thickBot="1" x14ac:dyDescent="0.25">
      <c r="A3" s="425"/>
      <c r="B3" s="426"/>
      <c r="C3" s="426"/>
      <c r="D3" s="427"/>
      <c r="E3" s="341" t="s">
        <v>251</v>
      </c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2"/>
      <c r="W3" s="337" t="s">
        <v>248</v>
      </c>
      <c r="X3" s="338"/>
      <c r="Y3" s="339"/>
    </row>
    <row r="4" spans="1:25" x14ac:dyDescent="0.2">
      <c r="A4" s="46"/>
      <c r="B4" s="47"/>
      <c r="C4" s="47"/>
      <c r="D4" s="4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 ht="17.45" customHeight="1" x14ac:dyDescent="0.2">
      <c r="A5" s="303" t="s">
        <v>416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</row>
    <row r="6" spans="1:25" ht="17.45" customHeight="1" x14ac:dyDescent="0.2">
      <c r="B6" s="6"/>
      <c r="C6" s="6"/>
      <c r="D6" s="6"/>
      <c r="E6" s="6"/>
      <c r="F6" s="6"/>
      <c r="G6" s="6"/>
      <c r="H6" s="6"/>
      <c r="I6" s="6"/>
      <c r="J6" s="18"/>
      <c r="K6" s="18"/>
      <c r="L6" s="18"/>
      <c r="M6" s="18"/>
      <c r="N6" s="18"/>
      <c r="O6" s="18"/>
      <c r="P6" s="18"/>
      <c r="R6" s="18"/>
      <c r="S6" s="18"/>
      <c r="T6" s="18"/>
      <c r="U6" s="18"/>
      <c r="V6" s="18"/>
      <c r="W6" s="18"/>
      <c r="X6" s="18"/>
      <c r="Y6" s="18"/>
    </row>
    <row r="7" spans="1:25" ht="17.45" customHeight="1" x14ac:dyDescent="0.2">
      <c r="A7" s="308" t="s">
        <v>421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18"/>
      <c r="N7" s="18"/>
      <c r="O7" s="18"/>
      <c r="P7" s="18"/>
      <c r="X7" s="18"/>
      <c r="Y7" s="31"/>
    </row>
    <row r="8" spans="1:25" ht="48" customHeight="1" x14ac:dyDescent="0.2">
      <c r="A8" s="211" t="s">
        <v>241</v>
      </c>
      <c r="B8" s="393"/>
      <c r="C8" s="464" t="s">
        <v>417</v>
      </c>
      <c r="D8" s="465" t="s">
        <v>27</v>
      </c>
      <c r="E8" s="468" t="s">
        <v>418</v>
      </c>
      <c r="F8" s="469"/>
      <c r="G8" s="468" t="s">
        <v>419</v>
      </c>
      <c r="H8" s="469"/>
      <c r="I8" s="468" t="s">
        <v>420</v>
      </c>
      <c r="J8" s="469"/>
      <c r="K8" s="467" t="s">
        <v>507</v>
      </c>
      <c r="L8" s="467"/>
      <c r="N8" s="207" t="s">
        <v>216</v>
      </c>
      <c r="O8" s="207"/>
      <c r="P8" s="207"/>
      <c r="Q8" s="207"/>
      <c r="R8" s="207"/>
      <c r="S8" s="207"/>
      <c r="T8" s="303" t="s">
        <v>62</v>
      </c>
      <c r="U8" s="303"/>
      <c r="V8" s="303"/>
      <c r="X8" s="1"/>
      <c r="Y8" s="32"/>
    </row>
    <row r="9" spans="1:25" ht="18" customHeight="1" x14ac:dyDescent="0.2">
      <c r="A9" s="211" t="s">
        <v>91</v>
      </c>
      <c r="B9" s="393"/>
      <c r="C9" s="454"/>
      <c r="D9" s="455"/>
      <c r="E9" s="454"/>
      <c r="F9" s="455"/>
      <c r="G9" s="458" t="s">
        <v>623</v>
      </c>
      <c r="H9" s="459"/>
      <c r="I9" s="458" t="s">
        <v>622</v>
      </c>
      <c r="J9" s="459"/>
      <c r="K9" s="462" t="s">
        <v>619</v>
      </c>
      <c r="L9" s="463"/>
      <c r="M9" s="99"/>
      <c r="N9" s="216" t="s">
        <v>217</v>
      </c>
      <c r="O9" s="216"/>
      <c r="P9" s="216"/>
      <c r="Q9" s="216"/>
      <c r="R9" s="216"/>
      <c r="S9" s="216"/>
      <c r="T9" s="259"/>
      <c r="U9" s="259"/>
      <c r="V9" s="259"/>
      <c r="X9" s="1"/>
      <c r="Y9" s="32"/>
    </row>
    <row r="10" spans="1:25" ht="23.45" customHeight="1" x14ac:dyDescent="0.2">
      <c r="A10" s="453"/>
      <c r="B10" s="395"/>
      <c r="C10" s="456"/>
      <c r="D10" s="457"/>
      <c r="E10" s="456"/>
      <c r="F10" s="457"/>
      <c r="G10" s="460"/>
      <c r="H10" s="461"/>
      <c r="I10" s="460"/>
      <c r="J10" s="461"/>
      <c r="K10" s="463"/>
      <c r="L10" s="463"/>
      <c r="M10" s="99"/>
      <c r="N10" s="216" t="s">
        <v>218</v>
      </c>
      <c r="O10" s="216"/>
      <c r="P10" s="216"/>
      <c r="Q10" s="216"/>
      <c r="R10" s="216"/>
      <c r="S10" s="216"/>
      <c r="T10" s="259"/>
      <c r="U10" s="259"/>
      <c r="V10" s="259"/>
      <c r="X10" s="1"/>
      <c r="Y10" s="32"/>
    </row>
    <row r="11" spans="1:25" ht="18" customHeight="1" x14ac:dyDescent="0.2">
      <c r="A11" s="2"/>
      <c r="C11" s="1" t="s">
        <v>620</v>
      </c>
      <c r="N11" s="306" t="s">
        <v>422</v>
      </c>
      <c r="O11" s="306"/>
      <c r="P11" s="306"/>
      <c r="Q11" s="306"/>
      <c r="R11" s="306"/>
      <c r="S11" s="306"/>
      <c r="T11" s="360"/>
      <c r="U11" s="360"/>
      <c r="V11" s="360"/>
      <c r="X11" s="1"/>
      <c r="Y11" s="32"/>
    </row>
    <row r="12" spans="1:25" ht="18" customHeight="1" x14ac:dyDescent="0.2">
      <c r="A12" s="2"/>
      <c r="C12" s="1" t="s">
        <v>621</v>
      </c>
      <c r="N12" s="306" t="s">
        <v>423</v>
      </c>
      <c r="O12" s="306"/>
      <c r="P12" s="306"/>
      <c r="Q12" s="306"/>
      <c r="R12" s="306"/>
      <c r="S12" s="306"/>
      <c r="T12" s="360"/>
      <c r="U12" s="360"/>
      <c r="V12" s="360"/>
      <c r="W12" s="33"/>
      <c r="X12" s="1"/>
      <c r="Y12" s="32"/>
    </row>
    <row r="13" spans="1:25" ht="18" customHeight="1" x14ac:dyDescent="0.2">
      <c r="A13" s="2"/>
      <c r="B13" s="303" t="s">
        <v>208</v>
      </c>
      <c r="C13" s="303"/>
      <c r="D13" s="303"/>
      <c r="E13" s="303"/>
      <c r="F13" s="303"/>
      <c r="G13" s="303"/>
      <c r="H13" s="303"/>
      <c r="I13" s="303"/>
      <c r="N13" s="216" t="s">
        <v>424</v>
      </c>
      <c r="O13" s="216"/>
      <c r="P13" s="216"/>
      <c r="Q13" s="216"/>
      <c r="R13" s="216"/>
      <c r="S13" s="216"/>
      <c r="T13" s="259"/>
      <c r="U13" s="259"/>
      <c r="V13" s="259"/>
      <c r="X13" s="1"/>
      <c r="Y13" s="32"/>
    </row>
    <row r="14" spans="1:25" ht="25.5" customHeight="1" x14ac:dyDescent="0.2">
      <c r="A14" s="2"/>
      <c r="B14" s="333" t="s">
        <v>258</v>
      </c>
      <c r="C14" s="333"/>
      <c r="D14" s="333"/>
      <c r="E14" s="333"/>
      <c r="F14" s="333"/>
      <c r="G14" s="333"/>
      <c r="H14" s="333"/>
      <c r="I14" s="70"/>
      <c r="N14" s="216" t="s">
        <v>219</v>
      </c>
      <c r="O14" s="216"/>
      <c r="P14" s="216"/>
      <c r="Q14" s="216"/>
      <c r="R14" s="216"/>
      <c r="S14" s="216"/>
      <c r="T14" s="259"/>
      <c r="U14" s="259"/>
      <c r="V14" s="259"/>
      <c r="X14" s="1"/>
      <c r="Y14" s="32"/>
    </row>
    <row r="15" spans="1:25" ht="25.5" customHeight="1" x14ac:dyDescent="0.2">
      <c r="A15" s="2"/>
      <c r="B15" s="333" t="s">
        <v>209</v>
      </c>
      <c r="C15" s="333"/>
      <c r="D15" s="333"/>
      <c r="E15" s="333"/>
      <c r="F15" s="333"/>
      <c r="G15" s="333"/>
      <c r="H15" s="333"/>
      <c r="I15" s="68"/>
      <c r="N15" s="306" t="s">
        <v>220</v>
      </c>
      <c r="O15" s="306"/>
      <c r="P15" s="306"/>
      <c r="Q15" s="306"/>
      <c r="R15" s="306"/>
      <c r="S15" s="306"/>
      <c r="T15" s="322"/>
      <c r="U15" s="322"/>
      <c r="V15" s="322"/>
      <c r="X15" s="1"/>
      <c r="Y15" s="32"/>
    </row>
    <row r="16" spans="1:25" x14ac:dyDescent="0.2">
      <c r="A16" s="2"/>
      <c r="B16" s="333" t="s">
        <v>210</v>
      </c>
      <c r="C16" s="333"/>
      <c r="D16" s="333"/>
      <c r="E16" s="333"/>
      <c r="F16" s="333"/>
      <c r="G16" s="333"/>
      <c r="H16" s="333"/>
      <c r="I16" s="15"/>
      <c r="X16" s="1"/>
      <c r="Y16" s="32"/>
    </row>
    <row r="17" spans="1:25" s="18" customFormat="1" x14ac:dyDescent="0.2">
      <c r="A17" s="2"/>
      <c r="B17" s="333" t="s">
        <v>211</v>
      </c>
      <c r="C17" s="333"/>
      <c r="D17" s="333"/>
      <c r="E17" s="333"/>
      <c r="F17" s="333"/>
      <c r="G17" s="333"/>
      <c r="H17" s="333"/>
      <c r="I17" s="15"/>
      <c r="J17" s="1"/>
      <c r="K17" s="1"/>
      <c r="L17" s="1"/>
      <c r="M17" s="1"/>
      <c r="N17" s="1"/>
      <c r="V17" s="33"/>
      <c r="W17" s="33"/>
      <c r="X17" s="33"/>
      <c r="Y17" s="32"/>
    </row>
    <row r="18" spans="1:25" x14ac:dyDescent="0.2">
      <c r="A18" s="2"/>
      <c r="B18" s="333" t="s">
        <v>212</v>
      </c>
      <c r="C18" s="333"/>
      <c r="D18" s="333"/>
      <c r="E18" s="333"/>
      <c r="F18" s="333"/>
      <c r="G18" s="333"/>
      <c r="H18" s="333"/>
      <c r="I18" s="15"/>
      <c r="V18" s="33"/>
      <c r="W18" s="33"/>
      <c r="X18" s="33"/>
      <c r="Y18" s="32"/>
    </row>
    <row r="19" spans="1:25" ht="15" customHeight="1" x14ac:dyDescent="0.2">
      <c r="A19" s="2"/>
      <c r="B19" s="333" t="s">
        <v>213</v>
      </c>
      <c r="C19" s="333"/>
      <c r="D19" s="333"/>
      <c r="E19" s="333"/>
      <c r="F19" s="333"/>
      <c r="G19" s="333"/>
      <c r="H19" s="333"/>
      <c r="I19" s="34"/>
      <c r="N19" s="466" t="s">
        <v>425</v>
      </c>
      <c r="O19" s="466"/>
      <c r="P19" s="466"/>
      <c r="Q19" s="466"/>
      <c r="R19" s="466"/>
      <c r="S19" s="466"/>
      <c r="T19" s="466"/>
      <c r="U19" s="33"/>
      <c r="V19" s="33"/>
      <c r="W19" s="33"/>
      <c r="X19" s="1"/>
      <c r="Y19" s="32"/>
    </row>
    <row r="20" spans="1:25" x14ac:dyDescent="0.2">
      <c r="A20" s="2"/>
      <c r="B20" s="333" t="s">
        <v>214</v>
      </c>
      <c r="C20" s="333"/>
      <c r="D20" s="333"/>
      <c r="E20" s="333"/>
      <c r="F20" s="333"/>
      <c r="G20" s="333"/>
      <c r="H20" s="333"/>
      <c r="I20" s="34"/>
      <c r="N20" s="219" t="s">
        <v>168</v>
      </c>
      <c r="O20" s="220"/>
      <c r="P20" s="220"/>
      <c r="Q20" s="220"/>
      <c r="R20" s="221"/>
      <c r="S20" s="219" t="s">
        <v>62</v>
      </c>
      <c r="T20" s="221"/>
      <c r="U20" s="33"/>
      <c r="V20" s="33"/>
      <c r="W20" s="33"/>
      <c r="X20" s="1"/>
      <c r="Y20" s="32"/>
    </row>
    <row r="21" spans="1:25" x14ac:dyDescent="0.2">
      <c r="A21" s="2"/>
      <c r="B21" s="333" t="s">
        <v>215</v>
      </c>
      <c r="C21" s="333"/>
      <c r="D21" s="333"/>
      <c r="E21" s="333"/>
      <c r="F21" s="333"/>
      <c r="G21" s="333"/>
      <c r="H21" s="333"/>
      <c r="I21" s="34"/>
      <c r="N21" s="447" t="s">
        <v>169</v>
      </c>
      <c r="O21" s="448"/>
      <c r="P21" s="448"/>
      <c r="Q21" s="448"/>
      <c r="R21" s="449"/>
      <c r="S21" s="451" t="s">
        <v>625</v>
      </c>
      <c r="T21" s="452"/>
      <c r="U21" s="33"/>
      <c r="V21" s="33"/>
      <c r="W21" s="33"/>
      <c r="X21" s="1"/>
      <c r="Y21" s="32"/>
    </row>
    <row r="22" spans="1:25" x14ac:dyDescent="0.2">
      <c r="A22" s="2"/>
      <c r="B22" s="343" t="s">
        <v>220</v>
      </c>
      <c r="C22" s="343"/>
      <c r="D22" s="343"/>
      <c r="E22" s="343"/>
      <c r="F22" s="343"/>
      <c r="G22" s="343"/>
      <c r="H22" s="343"/>
      <c r="I22" s="15"/>
      <c r="N22" s="447" t="s">
        <v>170</v>
      </c>
      <c r="O22" s="448"/>
      <c r="P22" s="448"/>
      <c r="Q22" s="448"/>
      <c r="R22" s="449"/>
      <c r="S22" s="451"/>
      <c r="T22" s="452"/>
      <c r="U22" s="33"/>
      <c r="V22" s="33"/>
      <c r="W22" s="33"/>
      <c r="X22" s="1"/>
      <c r="Y22" s="32"/>
    </row>
    <row r="23" spans="1:25" x14ac:dyDescent="0.2">
      <c r="A23" s="2"/>
      <c r="B23" s="21"/>
      <c r="C23" s="21"/>
      <c r="D23" s="21"/>
      <c r="E23" s="21"/>
      <c r="F23" s="21"/>
      <c r="G23" s="21"/>
      <c r="H23" s="21"/>
      <c r="N23" s="447" t="s">
        <v>171</v>
      </c>
      <c r="O23" s="448"/>
      <c r="P23" s="448"/>
      <c r="Q23" s="448"/>
      <c r="R23" s="449"/>
      <c r="S23" s="451"/>
      <c r="T23" s="452"/>
      <c r="U23" s="33"/>
      <c r="V23" s="33"/>
      <c r="W23" s="33"/>
      <c r="X23" s="1"/>
      <c r="Y23" s="32"/>
    </row>
    <row r="24" spans="1:25" x14ac:dyDescent="0.2">
      <c r="A24" s="2"/>
      <c r="B24" s="21"/>
      <c r="C24" s="21"/>
      <c r="D24" s="21"/>
      <c r="E24" s="21"/>
      <c r="F24" s="21"/>
      <c r="G24" s="21"/>
      <c r="H24" s="21"/>
      <c r="N24" s="470" t="s">
        <v>624</v>
      </c>
      <c r="O24" s="470"/>
      <c r="P24" s="470"/>
      <c r="Q24" s="470"/>
      <c r="R24" s="470"/>
      <c r="S24" s="471" t="s">
        <v>626</v>
      </c>
      <c r="T24" s="471"/>
      <c r="U24" s="33"/>
      <c r="V24" s="33"/>
      <c r="W24" s="33"/>
      <c r="X24" s="1"/>
      <c r="Y24" s="32"/>
    </row>
    <row r="25" spans="1:25" x14ac:dyDescent="0.2">
      <c r="A25" s="2"/>
      <c r="B25" s="21"/>
      <c r="C25" s="21"/>
      <c r="D25" s="21"/>
      <c r="E25" s="21"/>
      <c r="F25" s="21"/>
      <c r="G25" s="21"/>
      <c r="H25" s="21"/>
      <c r="N25" s="104"/>
      <c r="O25" s="104"/>
      <c r="P25" s="104"/>
      <c r="Q25" s="104"/>
      <c r="R25" s="104"/>
      <c r="S25" s="33"/>
      <c r="T25" s="33"/>
      <c r="U25" s="33"/>
      <c r="V25" s="33"/>
      <c r="W25" s="33"/>
      <c r="X25" s="1"/>
      <c r="Y25" s="32"/>
    </row>
    <row r="26" spans="1:25" x14ac:dyDescent="0.2">
      <c r="A26" s="2"/>
      <c r="B26" s="21"/>
      <c r="C26" s="21"/>
      <c r="D26" s="21"/>
      <c r="E26" s="21"/>
      <c r="F26" s="21"/>
      <c r="G26" s="21"/>
      <c r="H26" s="21"/>
      <c r="N26" s="104"/>
      <c r="O26" s="104"/>
      <c r="P26" s="104"/>
      <c r="Q26" s="104"/>
      <c r="R26" s="104"/>
      <c r="S26" s="33"/>
      <c r="T26" s="33"/>
      <c r="U26" s="33"/>
      <c r="V26" s="33"/>
      <c r="W26" s="33"/>
      <c r="X26" s="1"/>
      <c r="Y26" s="32"/>
    </row>
    <row r="27" spans="1:25" ht="16.5" customHeight="1" x14ac:dyDescent="0.2">
      <c r="A27" s="2"/>
      <c r="B27" s="303" t="s">
        <v>426</v>
      </c>
      <c r="C27" s="303"/>
      <c r="D27" s="303"/>
      <c r="E27" s="303"/>
      <c r="F27" s="303"/>
      <c r="G27" s="303"/>
      <c r="H27" s="303"/>
      <c r="I27" s="303"/>
      <c r="J27" s="303"/>
      <c r="K27" s="303"/>
      <c r="L27" s="303"/>
      <c r="N27" s="104"/>
      <c r="O27" s="104"/>
      <c r="P27" s="104"/>
      <c r="Q27" s="104"/>
      <c r="R27" s="104"/>
      <c r="S27" s="33"/>
      <c r="T27" s="33"/>
      <c r="U27" s="33"/>
      <c r="V27" s="33"/>
      <c r="W27" s="33"/>
      <c r="X27" s="1"/>
      <c r="Y27" s="32"/>
    </row>
    <row r="28" spans="1:25" ht="41.25" customHeight="1" x14ac:dyDescent="0.2">
      <c r="A28" s="2"/>
      <c r="B28" s="216" t="s">
        <v>427</v>
      </c>
      <c r="C28" s="216"/>
      <c r="D28" s="216"/>
      <c r="E28" s="216"/>
      <c r="F28" s="216"/>
      <c r="G28" s="216" t="s">
        <v>428</v>
      </c>
      <c r="H28" s="216"/>
      <c r="I28" s="216"/>
      <c r="J28" s="216" t="s">
        <v>429</v>
      </c>
      <c r="K28" s="216"/>
      <c r="L28" s="216"/>
      <c r="M28" s="64"/>
      <c r="N28" s="450" t="s">
        <v>508</v>
      </c>
      <c r="O28" s="450"/>
      <c r="P28" s="450"/>
      <c r="Q28" s="450"/>
      <c r="R28" s="450"/>
      <c r="S28" s="450"/>
      <c r="T28" s="450"/>
      <c r="U28" s="450"/>
      <c r="V28" s="450"/>
      <c r="W28" s="450"/>
      <c r="X28" s="450"/>
      <c r="Y28" s="32"/>
    </row>
    <row r="29" spans="1:25" x14ac:dyDescent="0.2">
      <c r="A29" s="2"/>
      <c r="B29" s="343"/>
      <c r="C29" s="343"/>
      <c r="D29" s="343"/>
      <c r="E29" s="343"/>
      <c r="F29" s="343"/>
      <c r="G29" s="444"/>
      <c r="H29" s="444"/>
      <c r="I29" s="444"/>
      <c r="J29" s="372"/>
      <c r="K29" s="314"/>
      <c r="L29" s="315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32"/>
    </row>
    <row r="30" spans="1:25" x14ac:dyDescent="0.2">
      <c r="A30" s="2"/>
      <c r="B30" s="343"/>
      <c r="C30" s="343"/>
      <c r="D30" s="343"/>
      <c r="E30" s="343"/>
      <c r="F30" s="343"/>
      <c r="G30" s="444"/>
      <c r="H30" s="444"/>
      <c r="I30" s="444"/>
      <c r="J30" s="372"/>
      <c r="K30" s="314"/>
      <c r="L30" s="315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32"/>
    </row>
    <row r="31" spans="1:25" x14ac:dyDescent="0.2">
      <c r="A31" s="2"/>
      <c r="B31" s="343"/>
      <c r="C31" s="343"/>
      <c r="D31" s="343"/>
      <c r="E31" s="343"/>
      <c r="F31" s="343"/>
      <c r="G31" s="444"/>
      <c r="H31" s="444"/>
      <c r="I31" s="444"/>
      <c r="J31" s="372"/>
      <c r="K31" s="314"/>
      <c r="L31" s="315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32"/>
    </row>
    <row r="32" spans="1:25" x14ac:dyDescent="0.2">
      <c r="A32" s="2"/>
      <c r="B32" s="343"/>
      <c r="C32" s="343"/>
      <c r="D32" s="343"/>
      <c r="E32" s="343"/>
      <c r="F32" s="343"/>
      <c r="G32" s="444"/>
      <c r="H32" s="444"/>
      <c r="I32" s="444"/>
      <c r="J32" s="372"/>
      <c r="K32" s="314"/>
      <c r="L32" s="315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32"/>
    </row>
    <row r="33" spans="1:25" x14ac:dyDescent="0.2">
      <c r="A33" s="2"/>
      <c r="B33" s="343"/>
      <c r="C33" s="343"/>
      <c r="D33" s="343"/>
      <c r="E33" s="343"/>
      <c r="F33" s="343"/>
      <c r="G33" s="444"/>
      <c r="H33" s="444"/>
      <c r="I33" s="444"/>
      <c r="J33" s="372"/>
      <c r="K33" s="314"/>
      <c r="L33" s="315"/>
      <c r="N33" s="104"/>
      <c r="O33" s="104"/>
      <c r="P33" s="104"/>
      <c r="Q33" s="104"/>
      <c r="R33" s="104"/>
      <c r="S33" s="33"/>
      <c r="T33" s="33"/>
      <c r="U33" s="33"/>
      <c r="V33" s="33"/>
      <c r="W33" s="33"/>
      <c r="X33" s="1"/>
      <c r="Y33" s="32"/>
    </row>
    <row r="34" spans="1:25" x14ac:dyDescent="0.2">
      <c r="A34" s="2"/>
      <c r="B34" s="21"/>
      <c r="C34" s="21"/>
      <c r="D34" s="21"/>
      <c r="E34" s="21"/>
      <c r="F34" s="21"/>
      <c r="G34" s="106"/>
      <c r="H34" s="106"/>
      <c r="I34" s="106"/>
      <c r="N34" s="104"/>
      <c r="O34" s="104"/>
      <c r="P34" s="104"/>
      <c r="Q34" s="104"/>
      <c r="R34" s="104"/>
      <c r="S34" s="33"/>
      <c r="T34" s="33"/>
      <c r="U34" s="33"/>
      <c r="V34" s="33"/>
      <c r="W34" s="33"/>
      <c r="X34" s="1"/>
      <c r="Y34" s="32"/>
    </row>
    <row r="35" spans="1:25" x14ac:dyDescent="0.2">
      <c r="A35" s="2"/>
      <c r="B35" s="21"/>
      <c r="C35" s="21"/>
      <c r="D35" s="21"/>
      <c r="E35" s="21"/>
      <c r="F35" s="21"/>
      <c r="G35" s="21"/>
      <c r="H35" s="21"/>
      <c r="N35" s="104"/>
      <c r="O35" s="104"/>
      <c r="P35" s="104"/>
      <c r="Q35" s="104"/>
      <c r="R35" s="104"/>
      <c r="S35" s="33"/>
      <c r="T35" s="33"/>
      <c r="U35" s="33"/>
      <c r="V35" s="33"/>
      <c r="W35" s="33"/>
      <c r="X35" s="1"/>
      <c r="Y35" s="32"/>
    </row>
    <row r="36" spans="1:25" ht="19.5" customHeight="1" x14ac:dyDescent="0.2">
      <c r="A36" s="305" t="s">
        <v>430</v>
      </c>
      <c r="B36" s="305"/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</row>
    <row r="37" spans="1:25" ht="29.25" customHeight="1" x14ac:dyDescent="0.2">
      <c r="A37" s="225" t="s">
        <v>509</v>
      </c>
      <c r="B37" s="267"/>
      <c r="C37" s="267"/>
      <c r="D37" s="267"/>
      <c r="E37" s="267"/>
      <c r="F37" s="267"/>
      <c r="G37" s="267"/>
      <c r="H37" s="267"/>
      <c r="I37" s="226"/>
      <c r="J37" s="225" t="s">
        <v>431</v>
      </c>
      <c r="K37" s="267"/>
      <c r="L37" s="267"/>
      <c r="M37" s="267"/>
      <c r="N37" s="267"/>
      <c r="O37" s="267"/>
      <c r="P37" s="267"/>
      <c r="Q37" s="267"/>
      <c r="R37" s="226"/>
      <c r="S37" s="225" t="s">
        <v>432</v>
      </c>
      <c r="T37" s="267"/>
      <c r="U37" s="267"/>
      <c r="V37" s="267"/>
      <c r="W37" s="267"/>
      <c r="X37" s="267"/>
      <c r="Y37" s="442"/>
    </row>
    <row r="38" spans="1:25" ht="26.25" customHeight="1" x14ac:dyDescent="0.2">
      <c r="A38" s="306" t="s">
        <v>562</v>
      </c>
      <c r="B38" s="306"/>
      <c r="C38" s="306"/>
      <c r="D38" s="306"/>
      <c r="E38" s="306"/>
      <c r="F38" s="306"/>
      <c r="G38" s="306"/>
      <c r="H38" s="306"/>
      <c r="I38" s="306"/>
      <c r="J38" s="306" t="s">
        <v>563</v>
      </c>
      <c r="K38" s="306"/>
      <c r="L38" s="306"/>
      <c r="M38" s="306"/>
      <c r="N38" s="306"/>
      <c r="O38" s="306"/>
      <c r="P38" s="306"/>
      <c r="Q38" s="306"/>
      <c r="R38" s="306"/>
      <c r="S38" s="306" t="s">
        <v>565</v>
      </c>
      <c r="T38" s="306"/>
      <c r="U38" s="306"/>
      <c r="V38" s="306"/>
      <c r="W38" s="306"/>
      <c r="X38" s="306"/>
      <c r="Y38" s="306"/>
    </row>
    <row r="39" spans="1:25" ht="26.25" customHeight="1" x14ac:dyDescent="0.2">
      <c r="A39" s="306"/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306"/>
      <c r="U39" s="306"/>
      <c r="V39" s="306"/>
      <c r="W39" s="306"/>
      <c r="X39" s="306"/>
      <c r="Y39" s="306"/>
    </row>
    <row r="40" spans="1:25" ht="11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t="12" customHeight="1" x14ac:dyDescent="0.2"/>
    <row r="42" spans="1:25" ht="30.75" customHeight="1" x14ac:dyDescent="0.2">
      <c r="I42" s="207" t="s">
        <v>433</v>
      </c>
      <c r="J42" s="207"/>
      <c r="K42" s="207"/>
      <c r="L42" s="207"/>
      <c r="M42" s="207"/>
      <c r="N42" s="207"/>
      <c r="O42" s="207"/>
    </row>
    <row r="43" spans="1:25" ht="19.5" customHeight="1" x14ac:dyDescent="0.2">
      <c r="I43" s="305" t="s">
        <v>434</v>
      </c>
      <c r="J43" s="305"/>
      <c r="K43" s="305" t="s">
        <v>435</v>
      </c>
      <c r="L43" s="305"/>
      <c r="M43" s="305" t="s">
        <v>436</v>
      </c>
      <c r="N43" s="305"/>
      <c r="O43" s="305"/>
    </row>
    <row r="44" spans="1:25" ht="21.75" customHeight="1" x14ac:dyDescent="0.2">
      <c r="I44" s="306" t="s">
        <v>62</v>
      </c>
      <c r="J44" s="306"/>
      <c r="K44" s="306" t="s">
        <v>62</v>
      </c>
      <c r="L44" s="306"/>
      <c r="M44" s="306" t="s">
        <v>62</v>
      </c>
      <c r="N44" s="306"/>
      <c r="O44" s="306"/>
    </row>
    <row r="45" spans="1:25" ht="12" customHeight="1" x14ac:dyDescent="0.2"/>
    <row r="46" spans="1:25" ht="12" customHeight="1" x14ac:dyDescent="0.2"/>
    <row r="47" spans="1:25" ht="20.25" customHeight="1" x14ac:dyDescent="0.2">
      <c r="A47" s="305" t="s">
        <v>437</v>
      </c>
      <c r="B47" s="305"/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5"/>
      <c r="U47" s="305"/>
      <c r="V47" s="305"/>
      <c r="W47" s="305"/>
      <c r="X47" s="305"/>
      <c r="Y47" s="305"/>
    </row>
    <row r="48" spans="1:25" ht="16.5" customHeight="1" x14ac:dyDescent="0.2">
      <c r="B48" s="366" t="s">
        <v>28</v>
      </c>
      <c r="C48" s="367"/>
      <c r="D48" s="367"/>
      <c r="E48" s="367"/>
      <c r="F48" s="367"/>
      <c r="G48" s="367"/>
      <c r="H48" s="367"/>
      <c r="I48" s="368"/>
      <c r="J48" s="366" t="s">
        <v>29</v>
      </c>
      <c r="K48" s="367"/>
      <c r="L48" s="367"/>
      <c r="M48" s="367"/>
      <c r="N48" s="367"/>
      <c r="O48" s="367"/>
      <c r="P48" s="368"/>
      <c r="Q48" s="443" t="s">
        <v>438</v>
      </c>
      <c r="R48" s="443"/>
      <c r="S48" s="443"/>
      <c r="T48" s="443"/>
      <c r="U48" s="443"/>
      <c r="V48" s="443"/>
      <c r="W48" s="443"/>
      <c r="X48" s="443"/>
    </row>
    <row r="49" spans="1:25" ht="12" customHeight="1" x14ac:dyDescent="0.2">
      <c r="B49" s="439" t="s">
        <v>30</v>
      </c>
      <c r="C49" s="440"/>
      <c r="D49" s="440"/>
      <c r="E49" s="440"/>
      <c r="F49" s="440"/>
      <c r="G49" s="440"/>
      <c r="H49" s="440"/>
      <c r="I49" s="441"/>
      <c r="J49" s="328" t="s">
        <v>566</v>
      </c>
      <c r="K49" s="329"/>
      <c r="L49" s="329"/>
      <c r="M49" s="329"/>
      <c r="N49" s="329"/>
      <c r="O49" s="329"/>
      <c r="P49" s="330"/>
      <c r="Q49" s="360"/>
      <c r="R49" s="360"/>
      <c r="S49" s="360"/>
      <c r="T49" s="360"/>
      <c r="U49" s="360"/>
      <c r="V49" s="360"/>
      <c r="W49" s="360"/>
      <c r="X49" s="360"/>
    </row>
    <row r="50" spans="1:25" ht="12" customHeight="1" x14ac:dyDescent="0.2">
      <c r="B50" s="439" t="s">
        <v>94</v>
      </c>
      <c r="C50" s="440"/>
      <c r="D50" s="440"/>
      <c r="E50" s="440"/>
      <c r="F50" s="440"/>
      <c r="G50" s="440"/>
      <c r="H50" s="440"/>
      <c r="I50" s="441"/>
      <c r="J50" s="328" t="s">
        <v>567</v>
      </c>
      <c r="K50" s="329"/>
      <c r="L50" s="329"/>
      <c r="M50" s="329"/>
      <c r="N50" s="329"/>
      <c r="O50" s="329"/>
      <c r="P50" s="330"/>
      <c r="Q50" s="360"/>
      <c r="R50" s="360"/>
      <c r="S50" s="360"/>
      <c r="T50" s="360"/>
      <c r="U50" s="360"/>
      <c r="V50" s="360"/>
      <c r="W50" s="360"/>
      <c r="X50" s="360"/>
    </row>
    <row r="51" spans="1:25" ht="12" customHeight="1" x14ac:dyDescent="0.2">
      <c r="B51" s="439" t="s">
        <v>31</v>
      </c>
      <c r="C51" s="440"/>
      <c r="D51" s="440"/>
      <c r="E51" s="440"/>
      <c r="F51" s="440"/>
      <c r="G51" s="440"/>
      <c r="H51" s="440"/>
      <c r="I51" s="441"/>
      <c r="J51" s="328" t="s">
        <v>568</v>
      </c>
      <c r="K51" s="329"/>
      <c r="L51" s="329"/>
      <c r="M51" s="329"/>
      <c r="N51" s="329"/>
      <c r="O51" s="329"/>
      <c r="P51" s="330"/>
      <c r="Q51" s="360"/>
      <c r="R51" s="360"/>
      <c r="S51" s="360"/>
      <c r="T51" s="360"/>
      <c r="U51" s="360"/>
      <c r="V51" s="360"/>
      <c r="W51" s="360"/>
      <c r="X51" s="360"/>
    </row>
    <row r="52" spans="1:25" ht="12" customHeight="1" x14ac:dyDescent="0.2">
      <c r="B52" s="439" t="s">
        <v>32</v>
      </c>
      <c r="C52" s="440"/>
      <c r="D52" s="440"/>
      <c r="E52" s="440"/>
      <c r="F52" s="440"/>
      <c r="G52" s="440"/>
      <c r="H52" s="440"/>
      <c r="I52" s="441"/>
      <c r="J52" s="328" t="s">
        <v>568</v>
      </c>
      <c r="K52" s="329"/>
      <c r="L52" s="329"/>
      <c r="M52" s="329"/>
      <c r="N52" s="329"/>
      <c r="O52" s="329"/>
      <c r="P52" s="330"/>
      <c r="Q52" s="360"/>
      <c r="R52" s="360"/>
      <c r="S52" s="360"/>
      <c r="T52" s="360"/>
      <c r="U52" s="360"/>
      <c r="V52" s="360"/>
      <c r="W52" s="360"/>
      <c r="X52" s="360"/>
    </row>
    <row r="53" spans="1:25" ht="12" customHeight="1" x14ac:dyDescent="0.2">
      <c r="B53" s="439" t="s">
        <v>92</v>
      </c>
      <c r="C53" s="440"/>
      <c r="D53" s="440"/>
      <c r="E53" s="440"/>
      <c r="F53" s="440"/>
      <c r="G53" s="440"/>
      <c r="H53" s="440"/>
      <c r="I53" s="441"/>
      <c r="J53" s="328" t="s">
        <v>568</v>
      </c>
      <c r="K53" s="329"/>
      <c r="L53" s="329"/>
      <c r="M53" s="329"/>
      <c r="N53" s="329"/>
      <c r="O53" s="329"/>
      <c r="P53" s="330"/>
      <c r="Q53" s="360"/>
      <c r="R53" s="360"/>
      <c r="S53" s="360"/>
      <c r="T53" s="360"/>
      <c r="U53" s="360"/>
      <c r="V53" s="360"/>
      <c r="W53" s="360"/>
      <c r="X53" s="360"/>
    </row>
    <row r="54" spans="1:25" ht="12" customHeight="1" x14ac:dyDescent="0.2">
      <c r="B54" s="439" t="s">
        <v>33</v>
      </c>
      <c r="C54" s="440"/>
      <c r="D54" s="440"/>
      <c r="E54" s="440"/>
      <c r="F54" s="440"/>
      <c r="G54" s="440"/>
      <c r="H54" s="440"/>
      <c r="I54" s="441"/>
      <c r="J54" s="328" t="s">
        <v>564</v>
      </c>
      <c r="K54" s="329"/>
      <c r="L54" s="329"/>
      <c r="M54" s="329"/>
      <c r="N54" s="329"/>
      <c r="O54" s="329"/>
      <c r="P54" s="330"/>
      <c r="Q54" s="360"/>
      <c r="R54" s="360"/>
      <c r="S54" s="360"/>
      <c r="T54" s="360"/>
      <c r="U54" s="360"/>
      <c r="V54" s="360"/>
      <c r="W54" s="360"/>
      <c r="X54" s="360"/>
    </row>
    <row r="55" spans="1:25" ht="12" customHeight="1" x14ac:dyDescent="0.2">
      <c r="B55" s="439" t="s">
        <v>34</v>
      </c>
      <c r="C55" s="440"/>
      <c r="D55" s="440"/>
      <c r="E55" s="440"/>
      <c r="F55" s="440"/>
      <c r="G55" s="440"/>
      <c r="H55" s="440"/>
      <c r="I55" s="441"/>
      <c r="J55" s="328" t="s">
        <v>568</v>
      </c>
      <c r="K55" s="329"/>
      <c r="L55" s="329"/>
      <c r="M55" s="329"/>
      <c r="N55" s="329"/>
      <c r="O55" s="329"/>
      <c r="P55" s="330"/>
      <c r="Q55" s="360"/>
      <c r="R55" s="360"/>
      <c r="S55" s="360"/>
      <c r="T55" s="360"/>
      <c r="U55" s="360"/>
      <c r="V55" s="360"/>
      <c r="W55" s="360"/>
      <c r="X55" s="360"/>
    </row>
    <row r="56" spans="1:25" ht="12" customHeight="1" x14ac:dyDescent="0.2">
      <c r="B56" s="439" t="s">
        <v>95</v>
      </c>
      <c r="C56" s="440"/>
      <c r="D56" s="440"/>
      <c r="E56" s="440"/>
      <c r="F56" s="440"/>
      <c r="G56" s="440"/>
      <c r="H56" s="440"/>
      <c r="I56" s="441"/>
      <c r="J56" s="328" t="s">
        <v>568</v>
      </c>
      <c r="K56" s="329"/>
      <c r="L56" s="329"/>
      <c r="M56" s="329"/>
      <c r="N56" s="329"/>
      <c r="O56" s="329"/>
      <c r="P56" s="330"/>
      <c r="Q56" s="360"/>
      <c r="R56" s="360"/>
      <c r="S56" s="360"/>
      <c r="T56" s="360"/>
      <c r="U56" s="360"/>
      <c r="V56" s="360"/>
      <c r="W56" s="360"/>
      <c r="X56" s="360"/>
    </row>
    <row r="57" spans="1:25" ht="12" customHeight="1" x14ac:dyDescent="0.2">
      <c r="B57" s="439" t="s">
        <v>35</v>
      </c>
      <c r="C57" s="440"/>
      <c r="D57" s="440"/>
      <c r="E57" s="440"/>
      <c r="F57" s="440"/>
      <c r="G57" s="440"/>
      <c r="H57" s="440"/>
      <c r="I57" s="441"/>
      <c r="J57" s="328" t="s">
        <v>568</v>
      </c>
      <c r="K57" s="329"/>
      <c r="L57" s="329"/>
      <c r="M57" s="329"/>
      <c r="N57" s="329"/>
      <c r="O57" s="329"/>
      <c r="P57" s="330"/>
      <c r="Q57" s="360"/>
      <c r="R57" s="360"/>
      <c r="S57" s="360"/>
      <c r="T57" s="360"/>
      <c r="U57" s="360"/>
      <c r="V57" s="360"/>
      <c r="W57" s="360"/>
      <c r="X57" s="360"/>
    </row>
    <row r="58" spans="1:25" ht="12" customHeight="1" x14ac:dyDescent="0.2">
      <c r="B58" s="439" t="s">
        <v>93</v>
      </c>
      <c r="C58" s="440"/>
      <c r="D58" s="440"/>
      <c r="E58" s="440"/>
      <c r="F58" s="440"/>
      <c r="G58" s="440"/>
      <c r="H58" s="440"/>
      <c r="I58" s="441"/>
      <c r="J58" s="328" t="s">
        <v>569</v>
      </c>
      <c r="K58" s="329"/>
      <c r="L58" s="329"/>
      <c r="M58" s="329"/>
      <c r="N58" s="329"/>
      <c r="O58" s="329"/>
      <c r="P58" s="330"/>
      <c r="Q58" s="360"/>
      <c r="R58" s="360"/>
      <c r="S58" s="360"/>
      <c r="T58" s="360"/>
      <c r="U58" s="360"/>
      <c r="V58" s="360"/>
      <c r="W58" s="360"/>
      <c r="X58" s="360"/>
    </row>
    <row r="59" spans="1:25" ht="12" customHeight="1" x14ac:dyDescent="0.2">
      <c r="B59" s="343" t="s">
        <v>36</v>
      </c>
      <c r="C59" s="343"/>
      <c r="D59" s="343"/>
      <c r="E59" s="343"/>
      <c r="F59" s="343"/>
      <c r="G59" s="343"/>
      <c r="H59" s="343"/>
      <c r="I59" s="343"/>
      <c r="J59" s="332"/>
      <c r="K59" s="332"/>
      <c r="L59" s="332"/>
      <c r="M59" s="332"/>
      <c r="N59" s="332"/>
      <c r="O59" s="332"/>
      <c r="P59" s="332"/>
      <c r="Q59" s="360"/>
      <c r="R59" s="360"/>
      <c r="S59" s="360"/>
      <c r="T59" s="360"/>
      <c r="U59" s="360"/>
      <c r="V59" s="360"/>
      <c r="W59" s="360"/>
      <c r="X59" s="360"/>
    </row>
    <row r="60" spans="1:25" ht="12" customHeight="1" x14ac:dyDescent="0.2">
      <c r="B60" s="21"/>
      <c r="C60" s="21"/>
      <c r="D60" s="21"/>
      <c r="E60" s="21"/>
      <c r="F60" s="21"/>
      <c r="G60" s="21"/>
      <c r="H60" s="21"/>
      <c r="I60" s="21"/>
      <c r="J60" s="3"/>
      <c r="K60" s="3"/>
      <c r="L60" s="3"/>
      <c r="M60" s="3"/>
      <c r="N60" s="3"/>
      <c r="O60" s="3"/>
      <c r="P60" s="3"/>
      <c r="X60" s="1"/>
    </row>
    <row r="61" spans="1:25" ht="12" customHeight="1" x14ac:dyDescent="0.2">
      <c r="B61" s="21"/>
      <c r="C61" s="21"/>
      <c r="D61" s="21"/>
      <c r="E61" s="21"/>
      <c r="F61" s="21"/>
      <c r="G61" s="21"/>
      <c r="H61" s="21"/>
      <c r="I61" s="21"/>
      <c r="J61" s="3"/>
      <c r="K61" s="3"/>
      <c r="L61" s="3"/>
      <c r="M61" s="3"/>
      <c r="N61" s="3"/>
      <c r="O61" s="3"/>
      <c r="P61" s="3"/>
      <c r="X61" s="1"/>
    </row>
    <row r="62" spans="1:25" ht="28.5" customHeight="1" x14ac:dyDescent="0.2">
      <c r="A62" s="303" t="s">
        <v>236</v>
      </c>
      <c r="B62" s="303"/>
      <c r="C62" s="303"/>
      <c r="D62" s="303"/>
      <c r="E62" s="303"/>
      <c r="F62" s="303" t="s">
        <v>96</v>
      </c>
      <c r="G62" s="303"/>
      <c r="H62" s="303"/>
      <c r="I62" s="303"/>
      <c r="J62" s="303"/>
      <c r="K62" s="303"/>
      <c r="L62" s="303"/>
      <c r="M62" s="303" t="s">
        <v>97</v>
      </c>
      <c r="N62" s="303"/>
      <c r="O62" s="303"/>
      <c r="P62" s="303"/>
      <c r="Q62" s="303"/>
      <c r="R62" s="303"/>
      <c r="S62" s="303" t="s">
        <v>98</v>
      </c>
      <c r="T62" s="303"/>
      <c r="U62" s="303"/>
      <c r="V62" s="303"/>
      <c r="W62" s="303"/>
      <c r="X62" s="303"/>
      <c r="Y62" s="303"/>
    </row>
    <row r="63" spans="1:25" ht="63.75" customHeight="1" x14ac:dyDescent="0.2">
      <c r="A63" s="435" t="s">
        <v>238</v>
      </c>
      <c r="B63" s="216"/>
      <c r="C63" s="216"/>
      <c r="D63" s="306" t="s">
        <v>237</v>
      </c>
      <c r="E63" s="436"/>
      <c r="F63" s="437" t="s">
        <v>99</v>
      </c>
      <c r="G63" s="306"/>
      <c r="H63" s="306"/>
      <c r="I63" s="306"/>
      <c r="J63" s="37" t="s">
        <v>103</v>
      </c>
      <c r="K63" s="38" t="s">
        <v>100</v>
      </c>
      <c r="L63" s="39" t="s">
        <v>101</v>
      </c>
      <c r="M63" s="438" t="s">
        <v>99</v>
      </c>
      <c r="N63" s="326"/>
      <c r="O63" s="327"/>
      <c r="P63" s="40" t="s">
        <v>103</v>
      </c>
      <c r="Q63" s="38" t="s">
        <v>100</v>
      </c>
      <c r="R63" s="39" t="s">
        <v>101</v>
      </c>
      <c r="S63" s="437" t="s">
        <v>99</v>
      </c>
      <c r="T63" s="306"/>
      <c r="U63" s="306"/>
      <c r="V63" s="216" t="s">
        <v>103</v>
      </c>
      <c r="W63" s="216"/>
      <c r="X63" s="216" t="s">
        <v>102</v>
      </c>
      <c r="Y63" s="434"/>
    </row>
    <row r="64" spans="1:25" ht="24.6" customHeight="1" x14ac:dyDescent="0.2">
      <c r="A64" s="216" t="s">
        <v>627</v>
      </c>
      <c r="B64" s="216"/>
      <c r="C64" s="216"/>
      <c r="D64" s="216" t="s">
        <v>522</v>
      </c>
      <c r="E64" s="216"/>
      <c r="F64" s="306" t="s">
        <v>628</v>
      </c>
      <c r="G64" s="306"/>
      <c r="H64" s="306"/>
      <c r="I64" s="306"/>
      <c r="J64" s="37"/>
      <c r="K64" s="38" t="s">
        <v>526</v>
      </c>
      <c r="L64" s="38" t="s">
        <v>526</v>
      </c>
      <c r="M64" s="306" t="s">
        <v>630</v>
      </c>
      <c r="N64" s="306"/>
      <c r="O64" s="306"/>
      <c r="P64" s="37"/>
      <c r="Q64" s="38"/>
      <c r="R64" s="38" t="s">
        <v>526</v>
      </c>
      <c r="S64" s="306"/>
      <c r="T64" s="306"/>
      <c r="U64" s="306"/>
      <c r="V64" s="216"/>
      <c r="W64" s="216"/>
      <c r="X64" s="216"/>
      <c r="Y64" s="216"/>
    </row>
    <row r="65" spans="1:25" ht="15" customHeight="1" x14ac:dyDescent="0.2">
      <c r="A65" s="216"/>
      <c r="B65" s="216"/>
      <c r="C65" s="216"/>
      <c r="D65" s="306"/>
      <c r="E65" s="306"/>
      <c r="F65" s="306" t="s">
        <v>629</v>
      </c>
      <c r="G65" s="306"/>
      <c r="H65" s="306"/>
      <c r="I65" s="306"/>
      <c r="J65" s="37"/>
      <c r="K65" s="38" t="s">
        <v>526</v>
      </c>
      <c r="L65" s="38" t="s">
        <v>526</v>
      </c>
      <c r="M65" s="306" t="s">
        <v>631</v>
      </c>
      <c r="N65" s="306"/>
      <c r="O65" s="306"/>
      <c r="P65" s="37"/>
      <c r="Q65" s="38"/>
      <c r="R65" s="38" t="s">
        <v>526</v>
      </c>
      <c r="S65" s="306"/>
      <c r="T65" s="306"/>
      <c r="U65" s="306"/>
      <c r="V65" s="216"/>
      <c r="W65" s="216"/>
      <c r="X65" s="216"/>
      <c r="Y65" s="216"/>
    </row>
    <row r="66" spans="1:25" ht="15" customHeight="1" x14ac:dyDescent="0.2">
      <c r="A66" s="216"/>
      <c r="B66" s="216"/>
      <c r="C66" s="216"/>
      <c r="D66" s="306"/>
      <c r="E66" s="306"/>
      <c r="F66" s="306" t="s">
        <v>633</v>
      </c>
      <c r="G66" s="306"/>
      <c r="H66" s="306"/>
      <c r="I66" s="306"/>
      <c r="J66" s="37"/>
      <c r="K66" s="38" t="s">
        <v>526</v>
      </c>
      <c r="L66" s="38" t="s">
        <v>526</v>
      </c>
      <c r="M66" s="306"/>
      <c r="N66" s="306"/>
      <c r="O66" s="306"/>
      <c r="P66" s="37"/>
      <c r="Q66" s="38"/>
      <c r="R66" s="38"/>
      <c r="S66" s="306"/>
      <c r="T66" s="306"/>
      <c r="U66" s="306"/>
      <c r="V66" s="216"/>
      <c r="W66" s="216"/>
      <c r="X66" s="216"/>
      <c r="Y66" s="216"/>
    </row>
    <row r="67" spans="1:25" ht="23.1" customHeight="1" x14ac:dyDescent="0.2">
      <c r="A67" s="216"/>
      <c r="B67" s="216"/>
      <c r="C67" s="216"/>
      <c r="D67" s="306"/>
      <c r="E67" s="306"/>
      <c r="F67" s="216" t="s">
        <v>632</v>
      </c>
      <c r="G67" s="216"/>
      <c r="H67" s="216"/>
      <c r="I67" s="216"/>
      <c r="J67" s="37"/>
      <c r="K67" s="38"/>
      <c r="L67" s="38" t="s">
        <v>526</v>
      </c>
      <c r="M67" s="306"/>
      <c r="N67" s="306"/>
      <c r="O67" s="306"/>
      <c r="P67" s="37"/>
      <c r="Q67" s="38"/>
      <c r="R67" s="38"/>
      <c r="S67" s="306"/>
      <c r="T67" s="306"/>
      <c r="U67" s="306"/>
      <c r="V67" s="216"/>
      <c r="W67" s="216"/>
      <c r="X67" s="216"/>
      <c r="Y67" s="216"/>
    </row>
    <row r="68" spans="1:25" ht="15" customHeight="1" x14ac:dyDescent="0.2">
      <c r="A68" s="30"/>
      <c r="B68" s="30"/>
      <c r="C68" s="30"/>
      <c r="D68" s="18"/>
      <c r="E68" s="18"/>
      <c r="F68" s="18"/>
      <c r="G68" s="18"/>
      <c r="H68" s="18"/>
      <c r="I68" s="18"/>
      <c r="J68" s="107"/>
      <c r="K68" s="108"/>
      <c r="L68" s="108"/>
      <c r="M68" s="18"/>
      <c r="N68" s="18"/>
      <c r="O68" s="18"/>
      <c r="P68" s="107"/>
      <c r="Q68" s="108"/>
      <c r="R68" s="108"/>
      <c r="S68" s="18"/>
      <c r="T68" s="18"/>
      <c r="U68" s="18"/>
      <c r="V68" s="30"/>
      <c r="W68" s="30"/>
      <c r="X68" s="30"/>
      <c r="Y68" s="30"/>
    </row>
    <row r="69" spans="1:25" ht="15" customHeight="1" x14ac:dyDescent="0.2">
      <c r="A69" s="30"/>
      <c r="B69" s="30"/>
      <c r="C69" s="30"/>
      <c r="D69" s="18"/>
      <c r="E69" s="18"/>
      <c r="F69" s="18"/>
      <c r="G69" s="18"/>
      <c r="H69" s="18"/>
      <c r="I69" s="18"/>
      <c r="J69" s="107"/>
      <c r="K69" s="108"/>
      <c r="L69" s="108"/>
      <c r="M69" s="18"/>
      <c r="N69" s="18"/>
      <c r="O69" s="18"/>
      <c r="P69" s="107"/>
      <c r="Q69" s="108"/>
      <c r="R69" s="108"/>
      <c r="S69" s="18"/>
      <c r="T69" s="18"/>
      <c r="U69" s="18"/>
      <c r="V69" s="30"/>
      <c r="W69" s="30"/>
      <c r="X69" s="30"/>
      <c r="Y69" s="30"/>
    </row>
    <row r="70" spans="1:25" ht="31.5" customHeight="1" x14ac:dyDescent="0.2">
      <c r="A70" s="30"/>
      <c r="B70" s="207" t="s">
        <v>439</v>
      </c>
      <c r="C70" s="207"/>
      <c r="D70" s="207"/>
      <c r="E70" s="207"/>
      <c r="F70" s="207"/>
      <c r="G70" s="207"/>
      <c r="H70" s="18"/>
      <c r="I70" s="207" t="s">
        <v>228</v>
      </c>
      <c r="J70" s="207"/>
      <c r="K70" s="207"/>
      <c r="L70" s="207"/>
      <c r="M70" s="207"/>
      <c r="N70" s="207"/>
      <c r="O70" s="18"/>
      <c r="P70" s="207" t="s">
        <v>440</v>
      </c>
      <c r="Q70" s="207"/>
      <c r="R70" s="207"/>
      <c r="S70" s="207"/>
      <c r="T70" s="207"/>
      <c r="U70" s="207"/>
      <c r="V70" s="207"/>
      <c r="W70" s="207"/>
      <c r="X70" s="207"/>
      <c r="Y70" s="30"/>
    </row>
    <row r="71" spans="1:25" ht="15" customHeight="1" x14ac:dyDescent="0.2">
      <c r="A71" s="30"/>
      <c r="B71" s="216" t="s">
        <v>634</v>
      </c>
      <c r="C71" s="216"/>
      <c r="D71" s="216"/>
      <c r="E71" s="216"/>
      <c r="F71" s="216"/>
      <c r="G71" s="216"/>
      <c r="H71" s="18"/>
      <c r="I71" s="306"/>
      <c r="J71" s="306"/>
      <c r="K71" s="306"/>
      <c r="L71" s="306"/>
      <c r="M71" s="306"/>
      <c r="N71" s="306"/>
      <c r="O71" s="18"/>
      <c r="P71" s="216" t="s">
        <v>441</v>
      </c>
      <c r="Q71" s="216"/>
      <c r="R71" s="306" t="s">
        <v>442</v>
      </c>
      <c r="S71" s="306"/>
      <c r="T71" s="306" t="s">
        <v>443</v>
      </c>
      <c r="U71" s="306"/>
      <c r="V71" s="306"/>
      <c r="W71" s="216" t="s">
        <v>444</v>
      </c>
      <c r="X71" s="216"/>
      <c r="Y71" s="30"/>
    </row>
    <row r="72" spans="1:25" ht="15" customHeight="1" x14ac:dyDescent="0.2">
      <c r="A72" s="30"/>
      <c r="B72" s="216"/>
      <c r="C72" s="216"/>
      <c r="D72" s="216"/>
      <c r="E72" s="216"/>
      <c r="F72" s="216"/>
      <c r="G72" s="216"/>
      <c r="H72" s="18"/>
      <c r="I72" s="306"/>
      <c r="J72" s="306"/>
      <c r="K72" s="306"/>
      <c r="L72" s="306"/>
      <c r="M72" s="306"/>
      <c r="N72" s="306"/>
      <c r="O72" s="18"/>
      <c r="P72" s="216" t="s">
        <v>526</v>
      </c>
      <c r="Q72" s="216"/>
      <c r="R72" s="306" t="s">
        <v>526</v>
      </c>
      <c r="S72" s="306"/>
      <c r="T72" s="306"/>
      <c r="U72" s="306"/>
      <c r="V72" s="306"/>
      <c r="W72" s="216"/>
      <c r="X72" s="216"/>
      <c r="Y72" s="30"/>
    </row>
    <row r="73" spans="1:25" ht="15" customHeight="1" x14ac:dyDescent="0.2">
      <c r="A73" s="30"/>
      <c r="B73" s="30"/>
      <c r="C73" s="30"/>
      <c r="D73" s="18"/>
      <c r="E73" s="18"/>
      <c r="F73" s="18"/>
      <c r="G73" s="18"/>
      <c r="H73" s="18"/>
      <c r="I73" s="18"/>
      <c r="J73" s="107"/>
      <c r="K73" s="108"/>
      <c r="L73" s="108"/>
      <c r="M73" s="18"/>
      <c r="N73" s="18"/>
      <c r="O73" s="18"/>
      <c r="P73" s="64"/>
      <c r="Q73" s="18"/>
      <c r="R73" s="18"/>
      <c r="S73" s="18"/>
      <c r="T73" s="18"/>
      <c r="U73" s="18"/>
      <c r="V73" s="30"/>
      <c r="W73" s="30"/>
      <c r="X73" s="30"/>
      <c r="Y73" s="30"/>
    </row>
    <row r="74" spans="1:25" ht="15" customHeight="1" x14ac:dyDescent="0.2">
      <c r="A74" s="30"/>
      <c r="B74" s="30"/>
      <c r="C74" s="30"/>
      <c r="D74" s="18"/>
      <c r="E74" s="18"/>
      <c r="F74" s="18"/>
      <c r="G74" s="18"/>
      <c r="H74" s="18"/>
      <c r="I74" s="18"/>
      <c r="J74" s="107"/>
      <c r="K74" s="108"/>
      <c r="L74" s="108"/>
      <c r="M74" s="18"/>
      <c r="N74" s="18"/>
      <c r="O74" s="18"/>
      <c r="P74" s="64"/>
      <c r="Q74" s="18"/>
      <c r="R74" s="18"/>
      <c r="S74" s="18"/>
      <c r="T74" s="18"/>
      <c r="U74" s="18"/>
      <c r="V74" s="30"/>
      <c r="W74" s="30"/>
      <c r="X74" s="30"/>
      <c r="Y74" s="30"/>
    </row>
    <row r="75" spans="1:25" ht="33.950000000000003" customHeight="1" x14ac:dyDescent="0.2">
      <c r="A75" s="30"/>
      <c r="B75" s="303" t="s">
        <v>229</v>
      </c>
      <c r="C75" s="303"/>
      <c r="D75" s="303"/>
      <c r="E75" s="303"/>
      <c r="F75" s="303"/>
      <c r="G75" s="303"/>
      <c r="H75" s="303"/>
      <c r="I75" s="6"/>
      <c r="J75" s="303" t="s">
        <v>231</v>
      </c>
      <c r="K75" s="303"/>
      <c r="L75" s="303"/>
      <c r="M75" s="303"/>
      <c r="N75" s="303"/>
      <c r="O75" s="303"/>
      <c r="P75" s="64"/>
      <c r="Q75" s="207" t="s">
        <v>230</v>
      </c>
      <c r="R75" s="207"/>
      <c r="S75" s="207"/>
      <c r="T75" s="207"/>
      <c r="U75" s="207"/>
      <c r="V75" s="207"/>
      <c r="W75" s="207"/>
      <c r="X75" s="207"/>
      <c r="Y75" s="30"/>
    </row>
    <row r="76" spans="1:25" ht="24.95" customHeight="1" x14ac:dyDescent="0.2">
      <c r="A76" s="30"/>
      <c r="B76" s="216" t="s">
        <v>635</v>
      </c>
      <c r="C76" s="216"/>
      <c r="D76" s="216"/>
      <c r="E76" s="216"/>
      <c r="F76" s="216"/>
      <c r="G76" s="216"/>
      <c r="H76" s="216"/>
      <c r="I76" s="6"/>
      <c r="J76" s="306" t="s">
        <v>269</v>
      </c>
      <c r="K76" s="306"/>
      <c r="L76" s="306"/>
      <c r="M76" s="306"/>
      <c r="N76" s="306"/>
      <c r="O76" s="306"/>
      <c r="P76" s="64"/>
      <c r="Q76" s="332"/>
      <c r="R76" s="332"/>
      <c r="S76" s="332"/>
      <c r="T76" s="332"/>
      <c r="U76" s="332"/>
      <c r="V76" s="332"/>
      <c r="W76" s="332"/>
      <c r="X76" s="332"/>
      <c r="Y76" s="30"/>
    </row>
    <row r="77" spans="1:25" ht="26.1" customHeight="1" x14ac:dyDescent="0.2">
      <c r="A77" s="30"/>
      <c r="B77" s="216"/>
      <c r="C77" s="216"/>
      <c r="D77" s="216"/>
      <c r="E77" s="216"/>
      <c r="F77" s="216"/>
      <c r="G77" s="216"/>
      <c r="H77" s="216"/>
      <c r="I77" s="6"/>
      <c r="J77" s="306" t="s">
        <v>270</v>
      </c>
      <c r="K77" s="306"/>
      <c r="L77" s="306" t="s">
        <v>526</v>
      </c>
      <c r="M77" s="306"/>
      <c r="N77" s="306"/>
      <c r="O77" s="306"/>
      <c r="P77" s="64"/>
      <c r="Q77" s="332"/>
      <c r="R77" s="332"/>
      <c r="S77" s="332"/>
      <c r="T77" s="332"/>
      <c r="U77" s="332"/>
      <c r="V77" s="332"/>
      <c r="W77" s="332"/>
      <c r="X77" s="332"/>
      <c r="Y77" s="30"/>
    </row>
    <row r="78" spans="1:25" ht="15" customHeight="1" x14ac:dyDescent="0.2">
      <c r="A78" s="30"/>
      <c r="B78" s="30"/>
      <c r="C78" s="30"/>
      <c r="D78" s="18"/>
      <c r="E78" s="18"/>
      <c r="F78" s="18"/>
      <c r="G78" s="18"/>
      <c r="H78" s="18"/>
      <c r="I78" s="18"/>
      <c r="J78" s="107"/>
      <c r="K78" s="108"/>
      <c r="L78" s="108"/>
      <c r="M78" s="18"/>
      <c r="N78" s="18"/>
      <c r="O78" s="18"/>
      <c r="P78" s="64"/>
      <c r="Q78" s="18"/>
      <c r="R78" s="18"/>
      <c r="S78" s="18"/>
      <c r="T78" s="18"/>
      <c r="U78" s="18"/>
      <c r="V78" s="30"/>
      <c r="W78" s="30"/>
      <c r="X78" s="30"/>
      <c r="Y78" s="30"/>
    </row>
    <row r="79" spans="1:25" ht="15" customHeight="1" x14ac:dyDescent="0.2">
      <c r="A79" s="30"/>
      <c r="B79" s="30"/>
      <c r="C79" s="30"/>
      <c r="D79" s="18"/>
      <c r="E79" s="18"/>
      <c r="F79" s="18"/>
      <c r="G79" s="18"/>
      <c r="H79" s="18"/>
      <c r="I79" s="18"/>
      <c r="J79" s="107"/>
      <c r="K79" s="108"/>
      <c r="L79" s="108"/>
      <c r="M79" s="18"/>
      <c r="N79" s="18"/>
      <c r="O79" s="18"/>
      <c r="P79" s="64"/>
      <c r="Q79" s="18"/>
      <c r="R79" s="18"/>
      <c r="S79" s="18"/>
      <c r="T79" s="18"/>
      <c r="U79" s="18"/>
      <c r="V79" s="30"/>
      <c r="W79" s="30"/>
      <c r="X79" s="30"/>
      <c r="Y79" s="30"/>
    </row>
    <row r="80" spans="1:25" ht="26.25" customHeight="1" x14ac:dyDescent="0.2">
      <c r="A80" s="30"/>
      <c r="B80" s="30"/>
      <c r="C80" s="30"/>
      <c r="D80" s="18"/>
      <c r="E80" s="18"/>
      <c r="F80" s="18"/>
      <c r="G80" s="207" t="s">
        <v>445</v>
      </c>
      <c r="H80" s="207"/>
      <c r="I80" s="207"/>
      <c r="J80" s="207"/>
      <c r="K80" s="207"/>
      <c r="L80" s="207"/>
      <c r="M80" s="207"/>
      <c r="N80" s="207"/>
      <c r="O80" s="207"/>
      <c r="P80" s="207"/>
      <c r="Q80" s="18"/>
      <c r="R80" s="18"/>
      <c r="S80" s="18"/>
      <c r="T80" s="18"/>
      <c r="U80" s="18"/>
      <c r="V80" s="30"/>
      <c r="W80" s="30"/>
      <c r="X80" s="30"/>
      <c r="Y80" s="30"/>
    </row>
    <row r="81" spans="1:25" ht="15" customHeight="1" x14ac:dyDescent="0.2">
      <c r="A81" s="30"/>
      <c r="B81" s="30"/>
      <c r="C81" s="30"/>
      <c r="D81" s="18"/>
      <c r="E81" s="18"/>
      <c r="F81" s="18"/>
      <c r="G81" s="306" t="s">
        <v>636</v>
      </c>
      <c r="H81" s="306"/>
      <c r="I81" s="306"/>
      <c r="J81" s="306"/>
      <c r="K81" s="306"/>
      <c r="L81" s="306"/>
      <c r="M81" s="306"/>
      <c r="N81" s="306"/>
      <c r="O81" s="306"/>
      <c r="P81" s="306"/>
      <c r="Q81" s="18"/>
      <c r="R81" s="18"/>
      <c r="S81" s="18"/>
      <c r="T81" s="18"/>
      <c r="U81" s="18"/>
      <c r="V81" s="30"/>
      <c r="W81" s="30"/>
      <c r="X81" s="30"/>
      <c r="Y81" s="30"/>
    </row>
    <row r="82" spans="1:25" ht="12" customHeight="1" x14ac:dyDescent="0.2">
      <c r="B82" s="21"/>
      <c r="C82" s="21"/>
      <c r="D82" s="21"/>
      <c r="E82" s="21"/>
      <c r="F82" s="21"/>
      <c r="G82" s="306"/>
      <c r="H82" s="306"/>
      <c r="I82" s="306"/>
      <c r="J82" s="306"/>
      <c r="K82" s="306"/>
      <c r="L82" s="306"/>
      <c r="M82" s="306"/>
      <c r="N82" s="306"/>
      <c r="O82" s="306"/>
      <c r="P82" s="306"/>
      <c r="X82" s="1"/>
    </row>
    <row r="83" spans="1:25" ht="12" customHeight="1" x14ac:dyDescent="0.2">
      <c r="B83" s="21"/>
      <c r="C83" s="21"/>
      <c r="D83" s="21"/>
      <c r="E83" s="21"/>
      <c r="F83" s="21"/>
      <c r="G83" s="18"/>
      <c r="H83" s="18"/>
      <c r="I83" s="18"/>
      <c r="J83" s="18"/>
      <c r="K83" s="18"/>
      <c r="L83" s="18"/>
      <c r="M83" s="18"/>
      <c r="N83" s="18"/>
      <c r="O83" s="18"/>
      <c r="P83" s="18"/>
      <c r="X83" s="1"/>
    </row>
    <row r="84" spans="1:25" ht="12" customHeight="1" x14ac:dyDescent="0.2">
      <c r="B84" s="21"/>
      <c r="C84" s="21"/>
      <c r="D84" s="21"/>
      <c r="E84" s="21"/>
      <c r="F84" s="21"/>
      <c r="G84" s="18"/>
      <c r="H84" s="18"/>
      <c r="I84" s="18"/>
      <c r="J84" s="18"/>
      <c r="K84" s="18"/>
      <c r="L84" s="18"/>
      <c r="M84" s="18"/>
      <c r="N84" s="18"/>
      <c r="O84" s="18"/>
      <c r="P84" s="18"/>
      <c r="X84" s="1"/>
    </row>
    <row r="85" spans="1:25" ht="75.75" customHeight="1" x14ac:dyDescent="0.2">
      <c r="A85" s="445" t="s">
        <v>506</v>
      </c>
      <c r="B85" s="446"/>
      <c r="C85" s="446"/>
      <c r="D85" s="446"/>
      <c r="E85" s="446"/>
      <c r="F85" s="446"/>
      <c r="G85" s="446"/>
      <c r="H85" s="446"/>
      <c r="I85" s="446"/>
      <c r="J85" s="446"/>
      <c r="K85" s="446"/>
      <c r="L85" s="446"/>
      <c r="M85" s="446"/>
      <c r="N85" s="446"/>
      <c r="O85" s="446"/>
      <c r="P85" s="446"/>
      <c r="Q85" s="446"/>
      <c r="R85" s="446"/>
      <c r="S85" s="446"/>
      <c r="T85" s="446"/>
      <c r="U85" s="446"/>
      <c r="V85" s="446"/>
      <c r="W85" s="446"/>
      <c r="X85" s="446"/>
      <c r="Y85" s="446"/>
    </row>
    <row r="87" spans="1:25" ht="78.75" customHeight="1" x14ac:dyDescent="0.2"/>
    <row r="88" spans="1:25" ht="18" customHeight="1" x14ac:dyDescent="0.2"/>
    <row r="89" spans="1:25" ht="18" customHeight="1" x14ac:dyDescent="0.2"/>
    <row r="90" spans="1:25" ht="18" customHeight="1" x14ac:dyDescent="0.2"/>
    <row r="91" spans="1:25" ht="18" customHeight="1" x14ac:dyDescent="0.2"/>
    <row r="92" spans="1:25" ht="18" customHeight="1" x14ac:dyDescent="0.2"/>
    <row r="93" spans="1:25" ht="18" customHeight="1" x14ac:dyDescent="0.2"/>
    <row r="94" spans="1:25" ht="18" customHeight="1" x14ac:dyDescent="0.2"/>
    <row r="95" spans="1:25" ht="18" customHeight="1" x14ac:dyDescent="0.2"/>
    <row r="96" spans="1:25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</sheetData>
  <mergeCells count="196">
    <mergeCell ref="N24:R24"/>
    <mergeCell ref="S24:T24"/>
    <mergeCell ref="Q75:X75"/>
    <mergeCell ref="Q76:X77"/>
    <mergeCell ref="B75:H75"/>
    <mergeCell ref="B76:H77"/>
    <mergeCell ref="J75:O75"/>
    <mergeCell ref="J76:K76"/>
    <mergeCell ref="J77:K77"/>
    <mergeCell ref="L76:O76"/>
    <mergeCell ref="L77:O77"/>
    <mergeCell ref="B27:L27"/>
    <mergeCell ref="J29:L29"/>
    <mergeCell ref="J30:L30"/>
    <mergeCell ref="J31:L31"/>
    <mergeCell ref="B29:F29"/>
    <mergeCell ref="B30:F30"/>
    <mergeCell ref="B31:F31"/>
    <mergeCell ref="B32:F32"/>
    <mergeCell ref="B33:F33"/>
    <mergeCell ref="G32:I32"/>
    <mergeCell ref="G33:I33"/>
    <mergeCell ref="B28:F28"/>
    <mergeCell ref="G28:I28"/>
    <mergeCell ref="G80:P80"/>
    <mergeCell ref="G81:P82"/>
    <mergeCell ref="J38:R38"/>
    <mergeCell ref="S38:Y38"/>
    <mergeCell ref="I44:J44"/>
    <mergeCell ref="K44:L44"/>
    <mergeCell ref="I42:O42"/>
    <mergeCell ref="M43:O43"/>
    <mergeCell ref="M44:O44"/>
    <mergeCell ref="A47:Y47"/>
    <mergeCell ref="B48:I48"/>
    <mergeCell ref="J48:P48"/>
    <mergeCell ref="B49:I49"/>
    <mergeCell ref="J49:P49"/>
    <mergeCell ref="S39:Y39"/>
    <mergeCell ref="I43:J43"/>
    <mergeCell ref="K43:L43"/>
    <mergeCell ref="A62:E62"/>
    <mergeCell ref="F62:L62"/>
    <mergeCell ref="M62:R62"/>
    <mergeCell ref="S62:Y62"/>
    <mergeCell ref="B59:I59"/>
    <mergeCell ref="J59:P59"/>
    <mergeCell ref="Q56:X56"/>
    <mergeCell ref="A1:D3"/>
    <mergeCell ref="T8:V8"/>
    <mergeCell ref="S20:T20"/>
    <mergeCell ref="A5:Y5"/>
    <mergeCell ref="A8:B8"/>
    <mergeCell ref="C8:D8"/>
    <mergeCell ref="A7:L7"/>
    <mergeCell ref="N19:T19"/>
    <mergeCell ref="K8:L8"/>
    <mergeCell ref="N20:R20"/>
    <mergeCell ref="E8:F8"/>
    <mergeCell ref="G8:H8"/>
    <mergeCell ref="I8:J8"/>
    <mergeCell ref="N8:S8"/>
    <mergeCell ref="N9:S9"/>
    <mergeCell ref="N10:S10"/>
    <mergeCell ref="T13:V13"/>
    <mergeCell ref="T14:V14"/>
    <mergeCell ref="T15:V15"/>
    <mergeCell ref="B18:H18"/>
    <mergeCell ref="B19:H19"/>
    <mergeCell ref="B20:H20"/>
    <mergeCell ref="B21:H21"/>
    <mergeCell ref="S23:T23"/>
    <mergeCell ref="S22:T22"/>
    <mergeCell ref="S21:T21"/>
    <mergeCell ref="T9:V9"/>
    <mergeCell ref="T10:V10"/>
    <mergeCell ref="A9:B10"/>
    <mergeCell ref="C9:D10"/>
    <mergeCell ref="E9:F10"/>
    <mergeCell ref="G9:H10"/>
    <mergeCell ref="I9:J10"/>
    <mergeCell ref="K9:L10"/>
    <mergeCell ref="B13:I13"/>
    <mergeCell ref="N13:S13"/>
    <mergeCell ref="N14:S14"/>
    <mergeCell ref="N15:S15"/>
    <mergeCell ref="B22:H22"/>
    <mergeCell ref="A85:Y85"/>
    <mergeCell ref="E1:V2"/>
    <mergeCell ref="W1:Y1"/>
    <mergeCell ref="W2:Y2"/>
    <mergeCell ref="E3:V3"/>
    <mergeCell ref="W3:Y3"/>
    <mergeCell ref="B14:H14"/>
    <mergeCell ref="A39:I39"/>
    <mergeCell ref="J39:R39"/>
    <mergeCell ref="N11:S11"/>
    <mergeCell ref="N12:S12"/>
    <mergeCell ref="T11:V11"/>
    <mergeCell ref="T12:V12"/>
    <mergeCell ref="A36:Y36"/>
    <mergeCell ref="B15:H15"/>
    <mergeCell ref="N23:R23"/>
    <mergeCell ref="N22:R22"/>
    <mergeCell ref="N21:R21"/>
    <mergeCell ref="B16:H16"/>
    <mergeCell ref="B17:H17"/>
    <mergeCell ref="J32:L32"/>
    <mergeCell ref="J33:L33"/>
    <mergeCell ref="N28:X28"/>
    <mergeCell ref="N29:X32"/>
    <mergeCell ref="J28:L28"/>
    <mergeCell ref="A37:I37"/>
    <mergeCell ref="J37:R37"/>
    <mergeCell ref="S37:Y37"/>
    <mergeCell ref="A38:I38"/>
    <mergeCell ref="B53:I53"/>
    <mergeCell ref="J53:P53"/>
    <mergeCell ref="Q48:X48"/>
    <mergeCell ref="Q49:X49"/>
    <mergeCell ref="Q50:X50"/>
    <mergeCell ref="Q51:X51"/>
    <mergeCell ref="Q52:X52"/>
    <mergeCell ref="Q53:X53"/>
    <mergeCell ref="B50:I50"/>
    <mergeCell ref="J50:P50"/>
    <mergeCell ref="B51:I51"/>
    <mergeCell ref="J51:P51"/>
    <mergeCell ref="B52:I52"/>
    <mergeCell ref="J52:P52"/>
    <mergeCell ref="G29:I29"/>
    <mergeCell ref="G30:I30"/>
    <mergeCell ref="G31:I31"/>
    <mergeCell ref="Q54:X54"/>
    <mergeCell ref="Q55:X55"/>
    <mergeCell ref="Q57:X57"/>
    <mergeCell ref="Q58:X58"/>
    <mergeCell ref="Q59:X59"/>
    <mergeCell ref="B56:I56"/>
    <mergeCell ref="J56:P56"/>
    <mergeCell ref="B57:I57"/>
    <mergeCell ref="J57:P57"/>
    <mergeCell ref="B58:I58"/>
    <mergeCell ref="J58:P58"/>
    <mergeCell ref="B54:I54"/>
    <mergeCell ref="J54:P54"/>
    <mergeCell ref="B55:I55"/>
    <mergeCell ref="J55:P55"/>
    <mergeCell ref="D64:E64"/>
    <mergeCell ref="D65:E65"/>
    <mergeCell ref="D66:E66"/>
    <mergeCell ref="D67:E67"/>
    <mergeCell ref="V63:W63"/>
    <mergeCell ref="X63:Y63"/>
    <mergeCell ref="A64:C64"/>
    <mergeCell ref="A65:C65"/>
    <mergeCell ref="A66:C66"/>
    <mergeCell ref="F64:I64"/>
    <mergeCell ref="F65:I65"/>
    <mergeCell ref="F66:I66"/>
    <mergeCell ref="S64:U64"/>
    <mergeCell ref="S65:U65"/>
    <mergeCell ref="S66:U66"/>
    <mergeCell ref="X64:Y64"/>
    <mergeCell ref="X65:Y65"/>
    <mergeCell ref="X66:Y66"/>
    <mergeCell ref="A63:C63"/>
    <mergeCell ref="D63:E63"/>
    <mergeCell ref="F63:I63"/>
    <mergeCell ref="M63:O63"/>
    <mergeCell ref="S63:U63"/>
    <mergeCell ref="V64:W64"/>
    <mergeCell ref="V65:W65"/>
    <mergeCell ref="V66:W66"/>
    <mergeCell ref="V67:W67"/>
    <mergeCell ref="F67:I67"/>
    <mergeCell ref="M64:O64"/>
    <mergeCell ref="M65:O65"/>
    <mergeCell ref="M66:O66"/>
    <mergeCell ref="M67:O67"/>
    <mergeCell ref="X67:Y67"/>
    <mergeCell ref="S67:U67"/>
    <mergeCell ref="A67:C67"/>
    <mergeCell ref="B70:G70"/>
    <mergeCell ref="B71:G72"/>
    <mergeCell ref="I70:N70"/>
    <mergeCell ref="I71:N72"/>
    <mergeCell ref="P70:X70"/>
    <mergeCell ref="P72:Q72"/>
    <mergeCell ref="R72:S72"/>
    <mergeCell ref="P71:Q71"/>
    <mergeCell ref="R71:S71"/>
    <mergeCell ref="T71:V71"/>
    <mergeCell ref="W71:X71"/>
    <mergeCell ref="T72:V72"/>
    <mergeCell ref="W72:X72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5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AB697-8FB9-47C7-9DE5-AEE898E4513B}">
  <dimension ref="A1:Y90"/>
  <sheetViews>
    <sheetView view="pageBreakPreview" topLeftCell="A24" zoomScaleNormal="100" zoomScaleSheetLayoutView="100" workbookViewId="0">
      <selection activeCell="L15" sqref="L15:N15"/>
    </sheetView>
  </sheetViews>
  <sheetFormatPr baseColWidth="10" defaultColWidth="11.42578125" defaultRowHeight="12" x14ac:dyDescent="0.2"/>
  <cols>
    <col min="1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12" customHeight="1" thickBot="1" x14ac:dyDescent="0.25">
      <c r="A1" s="419"/>
      <c r="B1" s="420"/>
      <c r="C1" s="420"/>
      <c r="D1" s="421"/>
      <c r="E1" s="173" t="s">
        <v>302</v>
      </c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4"/>
      <c r="W1" s="337" t="s">
        <v>250</v>
      </c>
      <c r="X1" s="338"/>
      <c r="Y1" s="339"/>
    </row>
    <row r="2" spans="1:25" ht="15" thickBot="1" x14ac:dyDescent="0.25">
      <c r="A2" s="422"/>
      <c r="B2" s="423"/>
      <c r="C2" s="423"/>
      <c r="D2" s="424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7"/>
      <c r="W2" s="337" t="s">
        <v>249</v>
      </c>
      <c r="X2" s="338"/>
      <c r="Y2" s="339"/>
    </row>
    <row r="3" spans="1:25" ht="24.75" customHeight="1" thickBot="1" x14ac:dyDescent="0.25">
      <c r="A3" s="425"/>
      <c r="B3" s="426"/>
      <c r="C3" s="426"/>
      <c r="D3" s="427"/>
      <c r="E3" s="341" t="s">
        <v>251</v>
      </c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2"/>
      <c r="W3" s="337" t="s">
        <v>248</v>
      </c>
      <c r="X3" s="338"/>
      <c r="Y3" s="339"/>
    </row>
    <row r="4" spans="1:25" ht="10.5" customHeight="1" x14ac:dyDescent="0.2">
      <c r="A4" s="113"/>
      <c r="C4" s="6"/>
      <c r="D4" s="6"/>
      <c r="E4" s="18"/>
      <c r="F4" s="6"/>
      <c r="G4" s="6"/>
      <c r="H4" s="1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6"/>
    </row>
    <row r="5" spans="1:25" ht="18" customHeight="1" x14ac:dyDescent="0.2">
      <c r="A5" s="303" t="s">
        <v>475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</row>
    <row r="6" spans="1:25" ht="18" customHeight="1" x14ac:dyDescent="0.2">
      <c r="A6" s="112"/>
      <c r="B6" s="112"/>
      <c r="C6" s="112"/>
      <c r="D6" s="112"/>
      <c r="E6" s="112"/>
      <c r="F6" s="112"/>
      <c r="G6" s="112"/>
      <c r="H6" s="114"/>
      <c r="I6" s="114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5" ht="28.5" customHeight="1" x14ac:dyDescent="0.2">
      <c r="A7" s="112"/>
      <c r="B7" s="131" t="s">
        <v>446</v>
      </c>
      <c r="C7" s="131"/>
      <c r="D7" s="131"/>
      <c r="E7" s="131"/>
      <c r="F7" s="131"/>
      <c r="G7" s="131"/>
      <c r="H7" s="64"/>
      <c r="I7" s="131" t="s">
        <v>447</v>
      </c>
      <c r="J7" s="131"/>
      <c r="K7" s="131"/>
      <c r="L7" s="131"/>
      <c r="M7" s="131"/>
      <c r="N7" s="131"/>
      <c r="O7" s="131"/>
      <c r="P7" s="112"/>
      <c r="Q7" s="305" t="s">
        <v>106</v>
      </c>
      <c r="R7" s="305"/>
      <c r="S7" s="305"/>
      <c r="T7" s="305"/>
      <c r="U7" s="305"/>
      <c r="V7" s="305"/>
      <c r="W7" s="305"/>
      <c r="X7" s="305"/>
      <c r="Y7" s="112"/>
    </row>
    <row r="8" spans="1:25" ht="18" customHeight="1" x14ac:dyDescent="0.2">
      <c r="A8" s="112"/>
      <c r="B8" s="306" t="s">
        <v>270</v>
      </c>
      <c r="C8" s="306"/>
      <c r="D8" s="306"/>
      <c r="E8" s="306"/>
      <c r="F8" s="306"/>
      <c r="G8" s="306"/>
      <c r="H8" s="6"/>
      <c r="I8" s="306" t="s">
        <v>270</v>
      </c>
      <c r="J8" s="306"/>
      <c r="K8" s="306"/>
      <c r="L8" s="306"/>
      <c r="M8" s="306"/>
      <c r="N8" s="306"/>
      <c r="O8" s="306"/>
      <c r="P8" s="18"/>
      <c r="Q8" s="306" t="s">
        <v>570</v>
      </c>
      <c r="R8" s="306"/>
      <c r="S8" s="306"/>
      <c r="T8" s="306"/>
      <c r="U8" s="306"/>
      <c r="V8" s="306"/>
      <c r="W8" s="306"/>
      <c r="X8" s="306"/>
      <c r="Y8" s="112"/>
    </row>
    <row r="9" spans="1:25" ht="18" customHeight="1" x14ac:dyDescent="0.2">
      <c r="A9" s="112"/>
      <c r="B9" s="306"/>
      <c r="C9" s="306"/>
      <c r="D9" s="306"/>
      <c r="E9" s="306"/>
      <c r="F9" s="306"/>
      <c r="G9" s="306"/>
      <c r="H9" s="6"/>
      <c r="I9" s="306"/>
      <c r="J9" s="306"/>
      <c r="K9" s="306"/>
      <c r="L9" s="306"/>
      <c r="M9" s="306"/>
      <c r="N9" s="306"/>
      <c r="O9" s="306"/>
      <c r="P9" s="18"/>
      <c r="Q9" s="306"/>
      <c r="R9" s="306"/>
      <c r="S9" s="306"/>
      <c r="T9" s="306"/>
      <c r="U9" s="306"/>
      <c r="V9" s="306"/>
      <c r="W9" s="306"/>
      <c r="X9" s="306"/>
      <c r="Y9" s="112"/>
    </row>
    <row r="10" spans="1:25" ht="18" customHeight="1" x14ac:dyDescent="0.2">
      <c r="A10" s="112"/>
      <c r="B10" s="306"/>
      <c r="C10" s="306"/>
      <c r="D10" s="306"/>
      <c r="E10" s="306"/>
      <c r="F10" s="306"/>
      <c r="G10" s="306"/>
      <c r="H10" s="6"/>
      <c r="I10" s="306"/>
      <c r="J10" s="306"/>
      <c r="K10" s="306"/>
      <c r="L10" s="306"/>
      <c r="M10" s="306"/>
      <c r="N10" s="306"/>
      <c r="O10" s="306"/>
      <c r="P10" s="18"/>
      <c r="Q10" s="306"/>
      <c r="R10" s="306"/>
      <c r="S10" s="306"/>
      <c r="T10" s="306"/>
      <c r="U10" s="306"/>
      <c r="V10" s="306"/>
      <c r="W10" s="306"/>
      <c r="X10" s="306"/>
      <c r="Y10" s="112"/>
    </row>
    <row r="11" spans="1:25" ht="18" customHeight="1" x14ac:dyDescent="0.2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</row>
    <row r="12" spans="1:25" ht="18" customHeight="1" x14ac:dyDescent="0.2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</row>
    <row r="13" spans="1:25" ht="29.25" customHeight="1" x14ac:dyDescent="0.2">
      <c r="A13" s="112"/>
      <c r="B13" s="131" t="s">
        <v>448</v>
      </c>
      <c r="C13" s="131"/>
      <c r="D13" s="131"/>
      <c r="E13" s="131"/>
      <c r="F13" s="131"/>
      <c r="G13" s="131"/>
      <c r="H13" s="112"/>
      <c r="I13" s="305" t="s">
        <v>450</v>
      </c>
      <c r="J13" s="305"/>
      <c r="K13" s="305"/>
      <c r="L13" s="305"/>
      <c r="M13" s="305"/>
      <c r="N13" s="305"/>
      <c r="O13" s="6"/>
      <c r="P13" s="305" t="s">
        <v>107</v>
      </c>
      <c r="Q13" s="305"/>
      <c r="R13" s="305"/>
      <c r="S13" s="305"/>
      <c r="T13" s="305"/>
      <c r="U13" s="305"/>
      <c r="V13" s="305"/>
      <c r="W13" s="305"/>
      <c r="X13" s="305"/>
      <c r="Y13" s="112"/>
    </row>
    <row r="14" spans="1:25" ht="29.25" customHeight="1" x14ac:dyDescent="0.2">
      <c r="A14" s="112"/>
      <c r="B14" s="131" t="s">
        <v>16</v>
      </c>
      <c r="C14" s="131"/>
      <c r="D14" s="111"/>
      <c r="E14" s="131" t="s">
        <v>10</v>
      </c>
      <c r="F14" s="131"/>
      <c r="G14" s="111" t="s">
        <v>545</v>
      </c>
      <c r="H14" s="112"/>
      <c r="I14" s="131" t="s">
        <v>16</v>
      </c>
      <c r="J14" s="131"/>
      <c r="K14" s="111"/>
      <c r="L14" s="131" t="s">
        <v>10</v>
      </c>
      <c r="M14" s="131"/>
      <c r="N14" s="111" t="s">
        <v>545</v>
      </c>
      <c r="O14" s="112"/>
      <c r="P14" s="306" t="s">
        <v>571</v>
      </c>
      <c r="Q14" s="306"/>
      <c r="R14" s="306"/>
      <c r="S14" s="306"/>
      <c r="T14" s="306"/>
      <c r="U14" s="306"/>
      <c r="V14" s="306"/>
      <c r="W14" s="306"/>
      <c r="X14" s="306"/>
      <c r="Y14" s="112"/>
    </row>
    <row r="15" spans="1:25" ht="29.25" customHeight="1" x14ac:dyDescent="0.2">
      <c r="A15" s="112"/>
      <c r="B15" s="131" t="s">
        <v>449</v>
      </c>
      <c r="C15" s="131"/>
      <c r="D15" s="131"/>
      <c r="E15" s="216"/>
      <c r="F15" s="216"/>
      <c r="G15" s="216"/>
      <c r="H15" s="112"/>
      <c r="I15" s="131" t="s">
        <v>449</v>
      </c>
      <c r="J15" s="131"/>
      <c r="K15" s="131"/>
      <c r="L15" s="216"/>
      <c r="M15" s="216"/>
      <c r="N15" s="216"/>
      <c r="O15" s="112"/>
      <c r="P15" s="306"/>
      <c r="Q15" s="306"/>
      <c r="R15" s="306"/>
      <c r="S15" s="306"/>
      <c r="T15" s="306"/>
      <c r="U15" s="306"/>
      <c r="V15" s="306"/>
      <c r="W15" s="306"/>
      <c r="X15" s="306"/>
      <c r="Y15" s="112"/>
    </row>
    <row r="16" spans="1:25" ht="29.25" customHeight="1" x14ac:dyDescent="0.2">
      <c r="A16" s="112"/>
      <c r="B16" s="30"/>
      <c r="C16" s="30"/>
      <c r="D16" s="30"/>
      <c r="E16" s="30"/>
      <c r="F16" s="30"/>
      <c r="G16" s="30"/>
      <c r="H16" s="112"/>
      <c r="I16" s="131" t="s">
        <v>462</v>
      </c>
      <c r="J16" s="131"/>
      <c r="K16" s="131"/>
      <c r="L16" s="305"/>
      <c r="M16" s="305"/>
      <c r="N16" s="305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ht="29.25" customHeight="1" x14ac:dyDescent="0.2">
      <c r="A17" s="112"/>
      <c r="B17" s="30"/>
      <c r="C17" s="30"/>
      <c r="D17" s="30"/>
      <c r="E17" s="30"/>
      <c r="F17" s="30"/>
      <c r="G17" s="30"/>
      <c r="H17" s="112"/>
      <c r="I17" s="72"/>
      <c r="J17" s="72"/>
      <c r="K17" s="127"/>
      <c r="L17" s="112"/>
      <c r="M17" s="114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</row>
    <row r="18" spans="1:25" ht="28.5" customHeight="1" x14ac:dyDescent="0.2">
      <c r="A18" s="185" t="s">
        <v>451</v>
      </c>
      <c r="B18" s="186"/>
      <c r="C18" s="186"/>
      <c r="D18" s="186"/>
      <c r="E18" s="186"/>
      <c r="F18" s="186"/>
      <c r="G18" s="186"/>
      <c r="H18" s="186"/>
      <c r="I18" s="186"/>
      <c r="J18" s="18" t="s">
        <v>10</v>
      </c>
      <c r="K18" s="17" t="s">
        <v>526</v>
      </c>
      <c r="L18" s="18" t="s">
        <v>63</v>
      </c>
      <c r="M18" s="7"/>
      <c r="N18" s="307" t="s">
        <v>104</v>
      </c>
      <c r="O18" s="307"/>
      <c r="P18" s="308"/>
      <c r="Q18" s="308"/>
      <c r="R18" s="308"/>
      <c r="S18" s="308"/>
      <c r="T18" s="308"/>
      <c r="U18" s="308"/>
      <c r="V18" s="308"/>
      <c r="W18" s="308"/>
      <c r="X18" s="308"/>
      <c r="Y18" s="389"/>
    </row>
    <row r="19" spans="1:25" ht="29.25" customHeight="1" x14ac:dyDescent="0.2">
      <c r="A19" s="112"/>
      <c r="B19" s="30"/>
      <c r="C19" s="30"/>
      <c r="D19" s="30"/>
      <c r="E19" s="30"/>
      <c r="F19" s="30"/>
      <c r="G19" s="30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</row>
    <row r="20" spans="1:25" ht="39.75" customHeight="1" x14ac:dyDescent="0.2">
      <c r="A20" s="112"/>
      <c r="C20" s="131" t="s">
        <v>452</v>
      </c>
      <c r="D20" s="131"/>
      <c r="E20" s="131"/>
      <c r="F20" s="131"/>
      <c r="G20" s="131"/>
      <c r="H20" s="131"/>
      <c r="K20" s="305" t="s">
        <v>453</v>
      </c>
      <c r="L20" s="305"/>
      <c r="M20" s="305"/>
      <c r="N20" s="305"/>
      <c r="O20" s="6"/>
      <c r="P20" s="6"/>
      <c r="Q20" s="305" t="s">
        <v>454</v>
      </c>
      <c r="R20" s="305"/>
      <c r="S20" s="305"/>
      <c r="T20" s="305"/>
      <c r="U20" s="6"/>
      <c r="V20" s="6"/>
      <c r="W20" s="6"/>
      <c r="X20" s="112"/>
      <c r="Y20" s="112"/>
    </row>
    <row r="21" spans="1:25" ht="29.25" customHeight="1" x14ac:dyDescent="0.2">
      <c r="A21" s="112"/>
      <c r="B21" s="64"/>
      <c r="C21" s="110" t="s">
        <v>16</v>
      </c>
      <c r="D21" s="216"/>
      <c r="E21" s="216"/>
      <c r="F21" s="110" t="s">
        <v>10</v>
      </c>
      <c r="G21" s="216" t="s">
        <v>526</v>
      </c>
      <c r="H21" s="216"/>
      <c r="K21" s="189" t="s">
        <v>572</v>
      </c>
      <c r="L21" s="189"/>
      <c r="M21" s="189"/>
      <c r="N21" s="189"/>
      <c r="O21" s="100"/>
      <c r="P21" s="100"/>
      <c r="Q21" s="332" t="s">
        <v>573</v>
      </c>
      <c r="R21" s="332"/>
      <c r="S21" s="332"/>
      <c r="T21" s="332"/>
      <c r="U21" s="100"/>
      <c r="V21" s="100"/>
      <c r="W21" s="100"/>
      <c r="X21" s="112"/>
      <c r="Y21" s="112"/>
    </row>
    <row r="22" spans="1:25" ht="18" customHeight="1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</row>
    <row r="23" spans="1:25" ht="18" customHeight="1" x14ac:dyDescent="0.2">
      <c r="A23" s="377" t="s">
        <v>455</v>
      </c>
      <c r="B23" s="373"/>
      <c r="C23" s="373"/>
      <c r="D23" s="373"/>
      <c r="E23" s="373"/>
      <c r="F23" s="373"/>
      <c r="G23" s="373"/>
      <c r="H23" s="373"/>
      <c r="I23" s="308" t="s">
        <v>270</v>
      </c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  <c r="V23" s="308"/>
      <c r="W23" s="308"/>
      <c r="X23" s="308"/>
      <c r="Y23" s="6"/>
    </row>
    <row r="24" spans="1:25" ht="18" customHeight="1" x14ac:dyDescent="0.2">
      <c r="A24" s="24"/>
      <c r="B24" s="21"/>
      <c r="C24" s="21"/>
      <c r="D24" s="21"/>
      <c r="E24" s="21"/>
      <c r="F24" s="21"/>
      <c r="G24" s="21"/>
      <c r="H24" s="21"/>
      <c r="I24" s="18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6"/>
    </row>
    <row r="25" spans="1:25" ht="18" customHeight="1" x14ac:dyDescent="0.2">
      <c r="A25" s="377" t="s">
        <v>456</v>
      </c>
      <c r="B25" s="373"/>
      <c r="C25" s="373"/>
      <c r="D25" s="373"/>
      <c r="E25" s="373"/>
      <c r="F25" s="373"/>
      <c r="G25" s="373"/>
      <c r="H25" s="373"/>
      <c r="I25" s="373"/>
      <c r="J25" s="308" t="s">
        <v>637</v>
      </c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6"/>
    </row>
    <row r="26" spans="1:25" ht="18" customHeight="1" x14ac:dyDescent="0.2">
      <c r="A26" s="24"/>
      <c r="B26" s="21"/>
      <c r="C26" s="21"/>
      <c r="D26" s="21"/>
      <c r="E26" s="21"/>
      <c r="F26" s="21"/>
      <c r="G26" s="21"/>
      <c r="H26" s="21"/>
      <c r="I26" s="21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6"/>
    </row>
    <row r="27" spans="1:25" ht="18" customHeight="1" x14ac:dyDescent="0.2">
      <c r="A27" s="377" t="s">
        <v>457</v>
      </c>
      <c r="B27" s="373"/>
      <c r="C27" s="373"/>
      <c r="D27" s="373"/>
      <c r="E27" s="373"/>
      <c r="F27" s="373"/>
      <c r="G27" s="373"/>
      <c r="H27" s="373"/>
      <c r="I27" s="373"/>
      <c r="J27" s="308" t="s">
        <v>638</v>
      </c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16"/>
    </row>
    <row r="28" spans="1:25" ht="18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6"/>
    </row>
    <row r="29" spans="1:25" ht="27.75" customHeight="1" x14ac:dyDescent="0.2">
      <c r="A29" s="186" t="s">
        <v>463</v>
      </c>
      <c r="B29" s="186"/>
      <c r="C29" s="186"/>
      <c r="D29" s="186"/>
      <c r="E29" s="186"/>
      <c r="F29" s="186"/>
      <c r="G29" s="186"/>
      <c r="H29" s="186"/>
      <c r="I29" s="186"/>
      <c r="J29" s="186"/>
      <c r="K29" s="308"/>
      <c r="L29" s="308"/>
      <c r="M29" s="308"/>
      <c r="N29" s="308"/>
      <c r="O29" s="308"/>
      <c r="P29" s="308"/>
      <c r="Q29" s="307" t="s">
        <v>454</v>
      </c>
      <c r="R29" s="307"/>
      <c r="S29" s="196" t="s">
        <v>639</v>
      </c>
      <c r="T29" s="308"/>
      <c r="U29" s="308"/>
      <c r="V29" s="308"/>
      <c r="W29" s="308"/>
      <c r="X29" s="308"/>
      <c r="Y29" s="6"/>
    </row>
    <row r="30" spans="1:25" ht="18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6"/>
    </row>
    <row r="31" spans="1:25" ht="18" customHeight="1" x14ac:dyDescent="0.2">
      <c r="A31" s="343" t="s">
        <v>105</v>
      </c>
      <c r="B31" s="343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6"/>
    </row>
    <row r="32" spans="1:25" ht="18" customHeight="1" x14ac:dyDescent="0.2">
      <c r="A32" s="343"/>
      <c r="B32" s="343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6"/>
    </row>
    <row r="33" spans="1:25" ht="18" customHeight="1" x14ac:dyDescent="0.2">
      <c r="A33" s="21"/>
      <c r="B33" s="21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6"/>
    </row>
    <row r="34" spans="1:25" ht="21" customHeight="1" x14ac:dyDescent="0.2">
      <c r="A34" s="373" t="s">
        <v>232</v>
      </c>
      <c r="B34" s="373"/>
      <c r="C34" s="373"/>
      <c r="D34" s="373"/>
      <c r="E34" s="18" t="s">
        <v>10</v>
      </c>
      <c r="F34" s="17" t="s">
        <v>526</v>
      </c>
      <c r="G34" s="18" t="s">
        <v>63</v>
      </c>
      <c r="H34" s="7"/>
      <c r="I34" s="373" t="s">
        <v>460</v>
      </c>
      <c r="J34" s="373"/>
      <c r="K34" s="373"/>
      <c r="L34" s="373"/>
      <c r="M34" s="373"/>
      <c r="N34" s="373"/>
      <c r="O34" s="373"/>
      <c r="P34" s="308"/>
      <c r="Q34" s="308"/>
      <c r="R34" s="308"/>
      <c r="S34" s="308"/>
      <c r="T34" s="308"/>
      <c r="U34" s="308"/>
      <c r="V34" s="308"/>
      <c r="W34" s="308"/>
      <c r="X34" s="308"/>
      <c r="Y34" s="6"/>
    </row>
    <row r="35" spans="1:25" ht="21" customHeight="1" x14ac:dyDescent="0.2">
      <c r="A35" s="21"/>
      <c r="B35" s="21"/>
      <c r="C35" s="21"/>
      <c r="D35" s="21"/>
      <c r="E35" s="18"/>
      <c r="F35" s="18"/>
      <c r="G35" s="18"/>
      <c r="H35" s="6"/>
      <c r="I35" s="21"/>
      <c r="J35" s="21"/>
      <c r="K35" s="21"/>
      <c r="L35" s="21"/>
      <c r="M35" s="21"/>
      <c r="N35" s="21"/>
      <c r="O35" s="2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1" customHeight="1" x14ac:dyDescent="0.2">
      <c r="A36" s="373" t="s">
        <v>233</v>
      </c>
      <c r="B36" s="373"/>
      <c r="C36" s="373"/>
      <c r="D36" s="373"/>
      <c r="E36" s="18" t="s">
        <v>10</v>
      </c>
      <c r="F36" s="17" t="s">
        <v>526</v>
      </c>
      <c r="G36" s="18" t="s">
        <v>63</v>
      </c>
      <c r="H36" s="7"/>
      <c r="I36" s="373" t="s">
        <v>460</v>
      </c>
      <c r="J36" s="373"/>
      <c r="K36" s="373"/>
      <c r="L36" s="373"/>
      <c r="M36" s="373"/>
      <c r="N36" s="373"/>
      <c r="O36" s="373"/>
      <c r="P36" s="308"/>
      <c r="Q36" s="308"/>
      <c r="R36" s="308"/>
      <c r="S36" s="308"/>
      <c r="T36" s="308"/>
      <c r="U36" s="308"/>
      <c r="V36" s="308"/>
      <c r="W36" s="308"/>
      <c r="X36" s="308"/>
      <c r="Y36" s="6"/>
    </row>
    <row r="37" spans="1:25" ht="21" customHeight="1" x14ac:dyDescent="0.2">
      <c r="A37" s="21"/>
      <c r="B37" s="21"/>
      <c r="C37" s="21"/>
      <c r="D37" s="21"/>
      <c r="E37" s="18"/>
      <c r="F37" s="18"/>
      <c r="G37" s="18"/>
      <c r="H37" s="6"/>
      <c r="I37" s="6"/>
      <c r="J37" s="18"/>
      <c r="K37" s="6"/>
      <c r="L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2.5" customHeight="1" x14ac:dyDescent="0.2">
      <c r="A38" s="373" t="s">
        <v>234</v>
      </c>
      <c r="B38" s="373"/>
      <c r="C38" s="373"/>
      <c r="D38" s="373"/>
      <c r="E38" s="373"/>
      <c r="F38" s="18" t="s">
        <v>10</v>
      </c>
      <c r="G38" s="17" t="s">
        <v>526</v>
      </c>
      <c r="H38" s="18" t="s">
        <v>63</v>
      </c>
      <c r="I38" s="29"/>
      <c r="J38" s="373" t="s">
        <v>460</v>
      </c>
      <c r="K38" s="373"/>
      <c r="L38" s="373"/>
      <c r="M38" s="373"/>
      <c r="N38" s="373"/>
      <c r="O38" s="373"/>
      <c r="P38" s="373"/>
      <c r="Q38" s="308"/>
      <c r="R38" s="308"/>
      <c r="S38" s="308"/>
      <c r="T38" s="308"/>
      <c r="U38" s="308"/>
      <c r="V38" s="308"/>
      <c r="W38" s="308"/>
      <c r="X38" s="308"/>
      <c r="Y38" s="6"/>
    </row>
    <row r="39" spans="1:25" ht="22.5" customHeight="1" x14ac:dyDescent="0.2">
      <c r="A39" s="6"/>
      <c r="C39" s="6"/>
      <c r="D39" s="6"/>
      <c r="F39" s="18"/>
      <c r="G39" s="6"/>
      <c r="H39" s="18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27.75" customHeight="1" x14ac:dyDescent="0.2">
      <c r="A40" s="186" t="s">
        <v>458</v>
      </c>
      <c r="B40" s="186"/>
      <c r="C40" s="186"/>
      <c r="D40" s="186"/>
      <c r="E40" s="186"/>
      <c r="F40" s="186"/>
      <c r="G40" s="186"/>
      <c r="H40" s="18" t="s">
        <v>10</v>
      </c>
      <c r="I40" s="17" t="s">
        <v>526</v>
      </c>
      <c r="J40" s="18" t="s">
        <v>459</v>
      </c>
      <c r="K40" s="7"/>
      <c r="L40" s="6"/>
      <c r="M40" s="18"/>
      <c r="N40" s="307" t="s">
        <v>345</v>
      </c>
      <c r="O40" s="307"/>
      <c r="P40" s="308"/>
      <c r="Q40" s="308"/>
      <c r="R40" s="308"/>
      <c r="S40" s="308"/>
      <c r="T40" s="18"/>
      <c r="U40" s="18"/>
      <c r="V40" s="18"/>
      <c r="W40" s="18"/>
      <c r="X40" s="18"/>
      <c r="Y40" s="18"/>
    </row>
    <row r="41" spans="1:25" ht="18" customHeight="1" x14ac:dyDescent="0.2">
      <c r="A41" s="21"/>
      <c r="B41" s="21"/>
      <c r="C41" s="21"/>
      <c r="D41" s="21"/>
      <c r="E41" s="21"/>
      <c r="F41" s="21"/>
      <c r="G41" s="21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18" customHeight="1" x14ac:dyDescent="0.2">
      <c r="A42" s="473" t="s">
        <v>461</v>
      </c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89"/>
    </row>
    <row r="43" spans="1:25" ht="19.7" customHeight="1" x14ac:dyDescent="0.2">
      <c r="A43" s="387" t="s">
        <v>108</v>
      </c>
      <c r="B43" s="367"/>
      <c r="C43" s="368"/>
      <c r="D43" s="366" t="s">
        <v>109</v>
      </c>
      <c r="E43" s="367"/>
      <c r="F43" s="367"/>
      <c r="G43" s="368"/>
      <c r="H43" s="366" t="s">
        <v>110</v>
      </c>
      <c r="I43" s="367"/>
      <c r="J43" s="367"/>
      <c r="K43" s="367"/>
      <c r="L43" s="367"/>
      <c r="M43" s="367"/>
      <c r="N43" s="367"/>
      <c r="O43" s="367"/>
      <c r="P43" s="368"/>
      <c r="Q43" s="366" t="s">
        <v>111</v>
      </c>
      <c r="R43" s="367"/>
      <c r="S43" s="367"/>
      <c r="T43" s="367"/>
      <c r="U43" s="367"/>
      <c r="V43" s="367"/>
      <c r="W43" s="367"/>
      <c r="X43" s="367"/>
      <c r="Y43" s="388"/>
    </row>
    <row r="44" spans="1:25" ht="36" customHeight="1" x14ac:dyDescent="0.2">
      <c r="A44" s="474" t="s">
        <v>112</v>
      </c>
      <c r="B44" s="440"/>
      <c r="C44" s="441"/>
      <c r="D44" s="187" t="s">
        <v>510</v>
      </c>
      <c r="E44" s="188"/>
      <c r="F44" s="188"/>
      <c r="G44" s="191"/>
      <c r="H44" s="325"/>
      <c r="I44" s="326"/>
      <c r="J44" s="326"/>
      <c r="K44" s="326"/>
      <c r="L44" s="326"/>
      <c r="M44" s="326"/>
      <c r="N44" s="326"/>
      <c r="O44" s="326"/>
      <c r="P44" s="327"/>
      <c r="Q44" s="325"/>
      <c r="R44" s="326"/>
      <c r="S44" s="326"/>
      <c r="T44" s="326"/>
      <c r="U44" s="326"/>
      <c r="V44" s="326"/>
      <c r="W44" s="326"/>
      <c r="X44" s="326"/>
      <c r="Y44" s="428"/>
    </row>
    <row r="45" spans="1:25" ht="34.5" customHeight="1" x14ac:dyDescent="0.2">
      <c r="A45" s="27" t="s">
        <v>114</v>
      </c>
      <c r="B45" s="35"/>
      <c r="C45" s="43"/>
      <c r="D45" s="187" t="s">
        <v>511</v>
      </c>
      <c r="E45" s="188"/>
      <c r="F45" s="188"/>
      <c r="G45" s="191"/>
      <c r="H45" s="187"/>
      <c r="I45" s="188"/>
      <c r="J45" s="188"/>
      <c r="K45" s="188"/>
      <c r="L45" s="188"/>
      <c r="M45" s="188"/>
      <c r="N45" s="188"/>
      <c r="O45" s="188"/>
      <c r="P45" s="191"/>
      <c r="Q45" s="325"/>
      <c r="R45" s="326"/>
      <c r="S45" s="326"/>
      <c r="T45" s="326"/>
      <c r="U45" s="326"/>
      <c r="V45" s="326"/>
      <c r="W45" s="326"/>
      <c r="X45" s="326"/>
      <c r="Y45" s="428"/>
    </row>
    <row r="46" spans="1:25" ht="34.5" customHeight="1" x14ac:dyDescent="0.2">
      <c r="A46" s="474" t="s">
        <v>115</v>
      </c>
      <c r="B46" s="440"/>
      <c r="C46" s="441"/>
      <c r="D46" s="187" t="s">
        <v>252</v>
      </c>
      <c r="E46" s="188"/>
      <c r="F46" s="188"/>
      <c r="G46" s="191"/>
      <c r="H46" s="187"/>
      <c r="I46" s="188"/>
      <c r="J46" s="188"/>
      <c r="K46" s="188"/>
      <c r="L46" s="188"/>
      <c r="M46" s="188"/>
      <c r="N46" s="188"/>
      <c r="O46" s="188"/>
      <c r="P46" s="191"/>
      <c r="Q46" s="325"/>
      <c r="R46" s="326"/>
      <c r="S46" s="326"/>
      <c r="T46" s="326"/>
      <c r="U46" s="326"/>
      <c r="V46" s="326"/>
      <c r="W46" s="326"/>
      <c r="X46" s="326"/>
      <c r="Y46" s="428"/>
    </row>
    <row r="47" spans="1:25" ht="35.25" customHeight="1" x14ac:dyDescent="0.2">
      <c r="A47" s="474" t="s">
        <v>116</v>
      </c>
      <c r="B47" s="440"/>
      <c r="C47" s="441"/>
      <c r="D47" s="187" t="s">
        <v>253</v>
      </c>
      <c r="E47" s="188"/>
      <c r="F47" s="188"/>
      <c r="G47" s="191"/>
      <c r="H47" s="325"/>
      <c r="I47" s="326"/>
      <c r="J47" s="326"/>
      <c r="K47" s="326"/>
      <c r="L47" s="326"/>
      <c r="M47" s="326"/>
      <c r="N47" s="326"/>
      <c r="O47" s="326"/>
      <c r="P47" s="327"/>
      <c r="Q47" s="325"/>
      <c r="R47" s="326"/>
      <c r="S47" s="326"/>
      <c r="T47" s="326"/>
      <c r="U47" s="326"/>
      <c r="V47" s="326"/>
      <c r="W47" s="326"/>
      <c r="X47" s="326"/>
      <c r="Y47" s="428"/>
    </row>
    <row r="48" spans="1:25" ht="33" customHeight="1" x14ac:dyDescent="0.2">
      <c r="A48" s="343" t="s">
        <v>113</v>
      </c>
      <c r="B48" s="343"/>
      <c r="C48" s="343"/>
      <c r="D48" s="326" t="s">
        <v>259</v>
      </c>
      <c r="E48" s="326"/>
      <c r="F48" s="326"/>
      <c r="G48" s="327"/>
      <c r="H48" s="325"/>
      <c r="I48" s="326"/>
      <c r="J48" s="326"/>
      <c r="K48" s="326"/>
      <c r="L48" s="326"/>
      <c r="M48" s="326"/>
      <c r="N48" s="326"/>
      <c r="O48" s="326"/>
      <c r="P48" s="327"/>
      <c r="Q48" s="325"/>
      <c r="R48" s="326"/>
      <c r="S48" s="326"/>
      <c r="T48" s="326"/>
      <c r="U48" s="326"/>
      <c r="V48" s="326"/>
      <c r="W48" s="326"/>
      <c r="X48" s="326"/>
      <c r="Y48" s="428"/>
    </row>
    <row r="49" spans="1:25" ht="18" customHeight="1" x14ac:dyDescent="0.2"/>
    <row r="50" spans="1:25" ht="19.5" customHeight="1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</row>
    <row r="51" spans="1:25" ht="24" customHeight="1" x14ac:dyDescent="0.2">
      <c r="A51" s="472" t="s">
        <v>464</v>
      </c>
      <c r="B51" s="472"/>
      <c r="C51" s="472"/>
      <c r="D51" s="472"/>
      <c r="E51" s="472"/>
      <c r="F51" s="30" t="s">
        <v>63</v>
      </c>
      <c r="G51" s="49" t="s">
        <v>526</v>
      </c>
      <c r="H51" s="18" t="s">
        <v>10</v>
      </c>
      <c r="I51" s="29"/>
      <c r="K51" s="307" t="s">
        <v>345</v>
      </c>
      <c r="L51" s="307"/>
      <c r="M51" s="378" t="s">
        <v>640</v>
      </c>
      <c r="N51" s="378"/>
      <c r="O51" s="378"/>
      <c r="P51" s="378"/>
      <c r="Q51" s="378"/>
      <c r="R51" s="378"/>
    </row>
    <row r="52" spans="1:25" ht="18" customHeight="1" x14ac:dyDescent="0.2"/>
    <row r="53" spans="1:25" ht="21.75" customHeight="1" x14ac:dyDescent="0.2">
      <c r="A53" s="303" t="s">
        <v>465</v>
      </c>
      <c r="B53" s="303"/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303"/>
      <c r="U53" s="303"/>
      <c r="V53" s="303"/>
      <c r="W53" s="303"/>
      <c r="X53" s="303"/>
      <c r="Y53" s="303"/>
    </row>
    <row r="54" spans="1:25" ht="68.25" customHeight="1" x14ac:dyDescent="0.2">
      <c r="A54" s="306" t="s">
        <v>466</v>
      </c>
      <c r="B54" s="306"/>
      <c r="C54" s="306"/>
      <c r="D54" s="306"/>
      <c r="E54" s="306"/>
      <c r="F54" s="306" t="s">
        <v>467</v>
      </c>
      <c r="G54" s="306"/>
      <c r="H54" s="306"/>
      <c r="I54" s="306"/>
      <c r="J54" s="306" t="s">
        <v>512</v>
      </c>
      <c r="K54" s="306"/>
      <c r="L54" s="306"/>
      <c r="M54" s="306"/>
      <c r="N54" s="216" t="s">
        <v>468</v>
      </c>
      <c r="O54" s="216"/>
      <c r="P54" s="216"/>
      <c r="Q54" s="216"/>
      <c r="R54" s="216" t="s">
        <v>469</v>
      </c>
      <c r="S54" s="216"/>
      <c r="T54" s="216"/>
      <c r="U54" s="216"/>
      <c r="V54" s="306" t="s">
        <v>470</v>
      </c>
      <c r="W54" s="306"/>
      <c r="X54" s="306"/>
      <c r="Y54" s="306"/>
    </row>
    <row r="55" spans="1:25" ht="18" customHeight="1" x14ac:dyDescent="0.2">
      <c r="A55" s="360"/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</row>
    <row r="56" spans="1:25" ht="18" customHeight="1" x14ac:dyDescent="0.2">
      <c r="A56" s="360"/>
      <c r="B56" s="360"/>
      <c r="C56" s="360"/>
      <c r="D56" s="360"/>
      <c r="E56" s="360"/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P56" s="360"/>
      <c r="Q56" s="360"/>
      <c r="R56" s="360"/>
      <c r="S56" s="360"/>
      <c r="T56" s="360"/>
      <c r="U56" s="360"/>
      <c r="V56" s="360"/>
      <c r="W56" s="360"/>
      <c r="X56" s="360"/>
      <c r="Y56" s="360"/>
    </row>
    <row r="57" spans="1:25" ht="18" customHeight="1" x14ac:dyDescent="0.2">
      <c r="A57" s="360"/>
      <c r="B57" s="360"/>
      <c r="C57" s="360"/>
      <c r="D57" s="360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  <c r="P57" s="360"/>
      <c r="Q57" s="360"/>
      <c r="R57" s="360"/>
      <c r="S57" s="360"/>
      <c r="T57" s="360"/>
      <c r="U57" s="360"/>
      <c r="V57" s="360"/>
      <c r="W57" s="360"/>
      <c r="X57" s="360"/>
      <c r="Y57" s="360"/>
    </row>
    <row r="58" spans="1:25" ht="18" customHeight="1" x14ac:dyDescent="0.2"/>
    <row r="59" spans="1:25" ht="18" customHeight="1" x14ac:dyDescent="0.2">
      <c r="A59" s="373" t="s">
        <v>471</v>
      </c>
      <c r="B59" s="373"/>
      <c r="C59" s="373"/>
      <c r="D59" s="373"/>
      <c r="E59" s="373"/>
      <c r="F59" s="373"/>
      <c r="G59" s="373"/>
      <c r="H59" s="373"/>
      <c r="I59" s="18" t="s">
        <v>459</v>
      </c>
      <c r="J59" s="17"/>
      <c r="K59" s="18" t="s">
        <v>10</v>
      </c>
      <c r="L59" s="17" t="s">
        <v>545</v>
      </c>
      <c r="N59" s="307" t="s">
        <v>472</v>
      </c>
      <c r="O59" s="307"/>
      <c r="P59" s="307"/>
      <c r="Q59" s="307"/>
      <c r="R59" s="307"/>
      <c r="S59" s="378"/>
      <c r="T59" s="378"/>
      <c r="U59" s="378"/>
      <c r="V59" s="378"/>
      <c r="W59" s="378"/>
      <c r="X59" s="378"/>
    </row>
    <row r="60" spans="1:25" ht="18" customHeight="1" x14ac:dyDescent="0.2"/>
    <row r="61" spans="1:25" ht="18" customHeight="1" x14ac:dyDescent="0.2">
      <c r="A61" s="373" t="s">
        <v>473</v>
      </c>
      <c r="B61" s="373"/>
      <c r="C61" s="373"/>
      <c r="D61" s="373"/>
      <c r="E61" s="373"/>
      <c r="F61" s="373"/>
      <c r="G61" s="18" t="s">
        <v>63</v>
      </c>
      <c r="H61" s="17"/>
      <c r="I61" s="18" t="s">
        <v>10</v>
      </c>
      <c r="J61" s="17"/>
      <c r="K61" s="307" t="s">
        <v>474</v>
      </c>
      <c r="L61" s="307"/>
      <c r="M61" s="307"/>
      <c r="N61" s="378"/>
      <c r="O61" s="378"/>
      <c r="P61" s="378"/>
      <c r="Q61" s="378"/>
      <c r="R61" s="378"/>
      <c r="S61" s="378"/>
      <c r="T61" s="378"/>
      <c r="U61" s="378"/>
      <c r="V61" s="378"/>
      <c r="W61" s="378"/>
    </row>
    <row r="62" spans="1:25" ht="18" customHeight="1" x14ac:dyDescent="0.2"/>
    <row r="63" spans="1:25" ht="18" customHeight="1" x14ac:dyDescent="0.2"/>
    <row r="64" spans="1:25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</sheetData>
  <mergeCells count="119">
    <mergeCell ref="Q43:Y43"/>
    <mergeCell ref="B7:G7"/>
    <mergeCell ref="B8:G10"/>
    <mergeCell ref="I7:O7"/>
    <mergeCell ref="I8:O10"/>
    <mergeCell ref="Q7:X7"/>
    <mergeCell ref="Q8:X10"/>
    <mergeCell ref="B13:G13"/>
    <mergeCell ref="B14:C14"/>
    <mergeCell ref="E14:F14"/>
    <mergeCell ref="B15:D15"/>
    <mergeCell ref="E15:G15"/>
    <mergeCell ref="I14:J14"/>
    <mergeCell ref="L14:M14"/>
    <mergeCell ref="C20:H20"/>
    <mergeCell ref="G21:H21"/>
    <mergeCell ref="A23:H23"/>
    <mergeCell ref="I23:X23"/>
    <mergeCell ref="A25:I25"/>
    <mergeCell ref="J25:X25"/>
    <mergeCell ref="P36:X36"/>
    <mergeCell ref="A38:E38"/>
    <mergeCell ref="J38:P38"/>
    <mergeCell ref="H48:P48"/>
    <mergeCell ref="H47:P47"/>
    <mergeCell ref="D48:G48"/>
    <mergeCell ref="A43:C43"/>
    <mergeCell ref="D43:G43"/>
    <mergeCell ref="H43:P43"/>
    <mergeCell ref="A47:C47"/>
    <mergeCell ref="A48:C48"/>
    <mergeCell ref="D45:G45"/>
    <mergeCell ref="D46:G46"/>
    <mergeCell ref="D47:G47"/>
    <mergeCell ref="H45:P45"/>
    <mergeCell ref="H44:P44"/>
    <mergeCell ref="H46:P46"/>
    <mergeCell ref="Q38:X38"/>
    <mergeCell ref="I34:O34"/>
    <mergeCell ref="A1:D3"/>
    <mergeCell ref="E1:V2"/>
    <mergeCell ref="W1:Y1"/>
    <mergeCell ref="W2:Y2"/>
    <mergeCell ref="E3:V3"/>
    <mergeCell ref="W3:Y3"/>
    <mergeCell ref="A18:I18"/>
    <mergeCell ref="N18:O18"/>
    <mergeCell ref="P18:Y18"/>
    <mergeCell ref="D21:E21"/>
    <mergeCell ref="K20:N20"/>
    <mergeCell ref="K21:N21"/>
    <mergeCell ref="Q20:T20"/>
    <mergeCell ref="Q21:T21"/>
    <mergeCell ref="A27:I27"/>
    <mergeCell ref="I15:K15"/>
    <mergeCell ref="L15:N15"/>
    <mergeCell ref="I13:N13"/>
    <mergeCell ref="P13:X13"/>
    <mergeCell ref="P14:X15"/>
    <mergeCell ref="J27:X27"/>
    <mergeCell ref="A5:Y5"/>
    <mergeCell ref="Q45:Y45"/>
    <mergeCell ref="Q46:Y46"/>
    <mergeCell ref="Q47:Y47"/>
    <mergeCell ref="Q48:Y48"/>
    <mergeCell ref="I16:K16"/>
    <mergeCell ref="L16:N16"/>
    <mergeCell ref="A29:J29"/>
    <mergeCell ref="K29:P29"/>
    <mergeCell ref="Q29:R29"/>
    <mergeCell ref="S29:X29"/>
    <mergeCell ref="N40:O40"/>
    <mergeCell ref="P40:S40"/>
    <mergeCell ref="I36:O36"/>
    <mergeCell ref="A42:Y42"/>
    <mergeCell ref="Q44:Y44"/>
    <mergeCell ref="A40:G40"/>
    <mergeCell ref="D44:G44"/>
    <mergeCell ref="A44:C44"/>
    <mergeCell ref="A46:C46"/>
    <mergeCell ref="A36:D36"/>
    <mergeCell ref="A34:D34"/>
    <mergeCell ref="A31:B32"/>
    <mergeCell ref="C31:X32"/>
    <mergeCell ref="P34:X34"/>
    <mergeCell ref="A53:Y53"/>
    <mergeCell ref="A54:E54"/>
    <mergeCell ref="F54:I54"/>
    <mergeCell ref="J54:M54"/>
    <mergeCell ref="N54:Q54"/>
    <mergeCell ref="R54:U54"/>
    <mergeCell ref="V54:Y54"/>
    <mergeCell ref="A51:E51"/>
    <mergeCell ref="K51:L51"/>
    <mergeCell ref="M51:R51"/>
    <mergeCell ref="A59:H59"/>
    <mergeCell ref="N59:R59"/>
    <mergeCell ref="S59:X59"/>
    <mergeCell ref="A61:F61"/>
    <mergeCell ref="K61:M61"/>
    <mergeCell ref="N61:W61"/>
    <mergeCell ref="R55:U55"/>
    <mergeCell ref="R56:U56"/>
    <mergeCell ref="R57:U57"/>
    <mergeCell ref="V55:Y55"/>
    <mergeCell ref="V56:Y56"/>
    <mergeCell ref="V57:Y57"/>
    <mergeCell ref="J55:M55"/>
    <mergeCell ref="J56:M56"/>
    <mergeCell ref="J57:M57"/>
    <mergeCell ref="N55:Q55"/>
    <mergeCell ref="N56:Q56"/>
    <mergeCell ref="N57:Q57"/>
    <mergeCell ref="A55:E55"/>
    <mergeCell ref="A56:E56"/>
    <mergeCell ref="A57:E57"/>
    <mergeCell ref="F55:I55"/>
    <mergeCell ref="F56:I56"/>
    <mergeCell ref="F57:I57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2D54-9CFA-40F7-83F4-D6215EB49DCD}">
  <dimension ref="A1:Y155"/>
  <sheetViews>
    <sheetView tabSelected="1" view="pageBreakPreview" topLeftCell="A13" zoomScaleNormal="100" zoomScaleSheetLayoutView="100" workbookViewId="0">
      <selection activeCell="H13" sqref="H13"/>
    </sheetView>
  </sheetViews>
  <sheetFormatPr baseColWidth="10" defaultColWidth="11.42578125" defaultRowHeight="12" x14ac:dyDescent="0.2"/>
  <cols>
    <col min="1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28.35" customHeight="1" thickBot="1" x14ac:dyDescent="0.25">
      <c r="A1" s="419"/>
      <c r="B1" s="420"/>
      <c r="C1" s="420"/>
      <c r="D1" s="421"/>
      <c r="E1" s="173" t="s">
        <v>302</v>
      </c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4"/>
      <c r="W1" s="337" t="s">
        <v>250</v>
      </c>
      <c r="X1" s="338"/>
      <c r="Y1" s="339"/>
    </row>
    <row r="2" spans="1:25" ht="14.25" customHeight="1" thickBot="1" x14ac:dyDescent="0.25">
      <c r="A2" s="422"/>
      <c r="B2" s="423"/>
      <c r="C2" s="423"/>
      <c r="D2" s="424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7"/>
      <c r="W2" s="337" t="s">
        <v>249</v>
      </c>
      <c r="X2" s="338"/>
      <c r="Y2" s="339"/>
    </row>
    <row r="3" spans="1:25" ht="21" customHeight="1" thickBot="1" x14ac:dyDescent="0.25">
      <c r="A3" s="425"/>
      <c r="B3" s="426"/>
      <c r="C3" s="426"/>
      <c r="D3" s="427"/>
      <c r="E3" s="341" t="s">
        <v>251</v>
      </c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2"/>
      <c r="W3" s="337" t="s">
        <v>248</v>
      </c>
      <c r="X3" s="338"/>
      <c r="Y3" s="339"/>
    </row>
    <row r="4" spans="1:25" ht="21" customHeight="1" x14ac:dyDescent="0.2">
      <c r="A4" s="46"/>
      <c r="B4" s="47"/>
      <c r="C4" s="47"/>
      <c r="D4" s="47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17"/>
      <c r="X4" s="117"/>
      <c r="Y4" s="118"/>
    </row>
    <row r="5" spans="1:25" ht="18" customHeight="1" x14ac:dyDescent="0.2">
      <c r="A5" s="303" t="s">
        <v>476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</row>
    <row r="6" spans="1:25" ht="18" customHeigh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5" ht="28.5" customHeight="1" x14ac:dyDescent="0.2">
      <c r="A7" s="112"/>
      <c r="B7" s="131" t="s">
        <v>477</v>
      </c>
      <c r="C7" s="131"/>
      <c r="D7" s="131"/>
      <c r="E7" s="131"/>
      <c r="F7" s="112"/>
      <c r="G7" s="305" t="s">
        <v>478</v>
      </c>
      <c r="H7" s="305"/>
      <c r="I7" s="305"/>
      <c r="J7" s="305"/>
      <c r="K7" s="112"/>
      <c r="L7" s="131" t="s">
        <v>513</v>
      </c>
      <c r="M7" s="131"/>
      <c r="N7" s="131"/>
      <c r="O7" s="131"/>
      <c r="P7" s="72"/>
      <c r="Q7" s="131" t="s">
        <v>479</v>
      </c>
      <c r="R7" s="131"/>
      <c r="S7" s="131"/>
      <c r="T7" s="112"/>
      <c r="U7" s="131" t="s">
        <v>480</v>
      </c>
      <c r="V7" s="131"/>
      <c r="W7" s="131"/>
      <c r="X7" s="131"/>
      <c r="Y7" s="112"/>
    </row>
    <row r="8" spans="1:25" ht="18" customHeight="1" x14ac:dyDescent="0.2">
      <c r="A8" s="112"/>
      <c r="B8" s="28" t="s">
        <v>63</v>
      </c>
      <c r="C8" s="28" t="s">
        <v>526</v>
      </c>
      <c r="D8" s="28" t="s">
        <v>10</v>
      </c>
      <c r="E8" s="28"/>
      <c r="F8" s="18"/>
      <c r="G8" s="479">
        <v>23792</v>
      </c>
      <c r="H8" s="306"/>
      <c r="I8" s="306"/>
      <c r="J8" s="306"/>
      <c r="K8" s="18"/>
      <c r="L8" s="306">
        <v>60</v>
      </c>
      <c r="M8" s="306"/>
      <c r="N8" s="306"/>
      <c r="O8" s="306"/>
      <c r="P8" s="18"/>
      <c r="Q8" s="463">
        <v>0.45</v>
      </c>
      <c r="R8" s="306"/>
      <c r="S8" s="306"/>
      <c r="T8" s="112"/>
      <c r="U8" s="115" t="s">
        <v>63</v>
      </c>
      <c r="V8" s="28" t="s">
        <v>526</v>
      </c>
      <c r="W8" s="115" t="s">
        <v>10</v>
      </c>
      <c r="X8" s="115"/>
      <c r="Y8" s="112"/>
    </row>
    <row r="9" spans="1:25" ht="18" customHeight="1" x14ac:dyDescent="0.2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305" t="s">
        <v>379</v>
      </c>
      <c r="V9" s="305"/>
      <c r="W9" s="305"/>
      <c r="X9" s="305"/>
      <c r="Y9" s="112"/>
    </row>
    <row r="10" spans="1:25" ht="27.6" customHeight="1" x14ac:dyDescent="0.2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216" t="s">
        <v>641</v>
      </c>
      <c r="V10" s="216"/>
      <c r="W10" s="216"/>
      <c r="X10" s="216"/>
      <c r="Y10" s="112"/>
    </row>
    <row r="11" spans="1:25" ht="18" customHeight="1" x14ac:dyDescent="0.2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</row>
    <row r="12" spans="1:25" ht="34.5" customHeight="1" x14ac:dyDescent="0.2">
      <c r="A12" s="478" t="s">
        <v>482</v>
      </c>
      <c r="B12" s="478"/>
      <c r="C12" s="478"/>
      <c r="D12" s="478"/>
      <c r="E12" s="478"/>
      <c r="F12" s="478"/>
      <c r="G12" s="481" t="s">
        <v>649</v>
      </c>
      <c r="H12" s="308"/>
      <c r="I12" s="308"/>
      <c r="J12" s="308"/>
      <c r="K12" s="308"/>
      <c r="L12" s="308"/>
      <c r="M12" s="380" t="s">
        <v>483</v>
      </c>
      <c r="N12" s="380"/>
      <c r="O12" s="380"/>
      <c r="P12" s="380"/>
      <c r="Q12" s="480">
        <v>23792</v>
      </c>
      <c r="R12" s="308"/>
      <c r="S12" s="308"/>
      <c r="T12" s="308"/>
      <c r="U12" s="308"/>
      <c r="V12" s="308"/>
      <c r="W12" s="112"/>
      <c r="X12" s="112"/>
      <c r="Y12" s="112"/>
    </row>
    <row r="13" spans="1:25" ht="18" customHeight="1" x14ac:dyDescent="0.2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ht="45.75" customHeight="1" x14ac:dyDescent="0.2">
      <c r="A14" s="380" t="s">
        <v>514</v>
      </c>
      <c r="B14" s="380"/>
      <c r="C14" s="380"/>
      <c r="D14" s="380"/>
      <c r="E14" s="380"/>
      <c r="F14" s="380"/>
      <c r="G14" s="308" t="s">
        <v>642</v>
      </c>
      <c r="H14" s="308"/>
      <c r="I14" s="308"/>
      <c r="J14" s="308"/>
      <c r="K14" s="308"/>
      <c r="L14" s="308"/>
      <c r="M14" s="308"/>
      <c r="N14" s="478" t="s">
        <v>484</v>
      </c>
      <c r="O14" s="478"/>
      <c r="P14" s="478"/>
      <c r="Q14" s="308" t="s">
        <v>643</v>
      </c>
      <c r="R14" s="308"/>
      <c r="S14" s="308"/>
      <c r="T14" s="308"/>
      <c r="U14" s="308"/>
      <c r="V14" s="308"/>
      <c r="W14" s="308"/>
      <c r="X14" s="308"/>
      <c r="Y14" s="112"/>
    </row>
    <row r="15" spans="1:25" ht="18" customHeight="1" x14ac:dyDescent="0.2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</row>
    <row r="16" spans="1:25" ht="33.75" customHeight="1" x14ac:dyDescent="0.2">
      <c r="A16" s="131" t="s">
        <v>487</v>
      </c>
      <c r="B16" s="131"/>
      <c r="C16" s="131"/>
      <c r="D16" s="131"/>
      <c r="E16" s="216" t="s">
        <v>644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112"/>
      <c r="Y16" s="112"/>
    </row>
    <row r="17" spans="1:25" ht="43.5" customHeight="1" x14ac:dyDescent="0.2">
      <c r="A17" s="131"/>
      <c r="B17" s="131"/>
      <c r="C17" s="131"/>
      <c r="D17" s="131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112"/>
      <c r="Y17" s="112"/>
    </row>
    <row r="18" spans="1:25" ht="18" customHeight="1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</row>
    <row r="19" spans="1:25" ht="42" customHeight="1" x14ac:dyDescent="0.2">
      <c r="A19" s="478" t="s">
        <v>485</v>
      </c>
      <c r="B19" s="478"/>
      <c r="C19" s="478"/>
      <c r="D19" s="478"/>
      <c r="E19" s="478"/>
      <c r="F19" s="196" t="s">
        <v>650</v>
      </c>
      <c r="G19" s="196"/>
      <c r="H19" s="196"/>
      <c r="I19" s="196"/>
      <c r="J19" s="196"/>
      <c r="K19" s="196"/>
      <c r="L19" s="196"/>
      <c r="M19" s="478" t="s">
        <v>486</v>
      </c>
      <c r="N19" s="478"/>
      <c r="O19" s="478"/>
      <c r="P19" s="478"/>
      <c r="Q19" s="478"/>
      <c r="R19" s="308" t="s">
        <v>645</v>
      </c>
      <c r="S19" s="308"/>
      <c r="T19" s="308"/>
      <c r="U19" s="308"/>
      <c r="V19" s="308"/>
      <c r="W19" s="308"/>
      <c r="X19" s="308"/>
      <c r="Y19" s="308"/>
    </row>
    <row r="20" spans="1:25" ht="18" customHeight="1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</row>
    <row r="21" spans="1:25" ht="25.5" customHeight="1" x14ac:dyDescent="0.2">
      <c r="A21" s="306" t="s">
        <v>481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  <c r="W21" s="306"/>
      <c r="X21" s="306"/>
      <c r="Y21" s="306"/>
    </row>
    <row r="22" spans="1:25" ht="21.75" customHeight="1" x14ac:dyDescent="0.2">
      <c r="A22" s="387" t="s">
        <v>122</v>
      </c>
      <c r="B22" s="367"/>
      <c r="C22" s="368"/>
      <c r="D22" s="366" t="s">
        <v>37</v>
      </c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7"/>
      <c r="P22" s="368"/>
      <c r="Q22" s="366" t="s">
        <v>123</v>
      </c>
      <c r="R22" s="367"/>
      <c r="S22" s="367"/>
      <c r="T22" s="367"/>
      <c r="U22" s="367"/>
      <c r="V22" s="367"/>
      <c r="W22" s="367"/>
      <c r="X22" s="367"/>
      <c r="Y22" s="388"/>
    </row>
    <row r="23" spans="1:25" ht="28.9" customHeight="1" x14ac:dyDescent="0.2">
      <c r="A23" s="474" t="s">
        <v>117</v>
      </c>
      <c r="B23" s="440"/>
      <c r="C23" s="441"/>
      <c r="D23" s="325" t="s">
        <v>651</v>
      </c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7"/>
      <c r="Q23" s="325">
        <v>3132428778</v>
      </c>
      <c r="R23" s="326"/>
      <c r="S23" s="326"/>
      <c r="T23" s="326"/>
      <c r="U23" s="326"/>
      <c r="V23" s="326"/>
      <c r="W23" s="326"/>
      <c r="X23" s="326"/>
      <c r="Y23" s="428"/>
    </row>
    <row r="24" spans="1:25" ht="28.9" customHeight="1" x14ac:dyDescent="0.2">
      <c r="A24" s="474" t="s">
        <v>118</v>
      </c>
      <c r="B24" s="440"/>
      <c r="C24" s="441"/>
      <c r="D24" s="325" t="s">
        <v>652</v>
      </c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7"/>
      <c r="Q24" s="325">
        <v>3104863906</v>
      </c>
      <c r="R24" s="326"/>
      <c r="S24" s="326"/>
      <c r="T24" s="326"/>
      <c r="U24" s="326"/>
      <c r="V24" s="326"/>
      <c r="W24" s="326"/>
      <c r="X24" s="326"/>
      <c r="Y24" s="428"/>
    </row>
    <row r="25" spans="1:25" ht="28.9" customHeight="1" x14ac:dyDescent="0.2">
      <c r="A25" s="474" t="s">
        <v>119</v>
      </c>
      <c r="B25" s="440"/>
      <c r="C25" s="441"/>
      <c r="D25" s="325" t="s">
        <v>653</v>
      </c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7"/>
      <c r="Q25" s="325">
        <v>3134261068</v>
      </c>
      <c r="R25" s="326"/>
      <c r="S25" s="326"/>
      <c r="T25" s="326"/>
      <c r="U25" s="326"/>
      <c r="V25" s="326"/>
      <c r="W25" s="326"/>
      <c r="X25" s="326"/>
      <c r="Y25" s="428"/>
    </row>
    <row r="26" spans="1:25" ht="28.9" customHeight="1" x14ac:dyDescent="0.2">
      <c r="A26" s="474" t="s">
        <v>121</v>
      </c>
      <c r="B26" s="440"/>
      <c r="C26" s="441"/>
      <c r="D26" s="325" t="s">
        <v>654</v>
      </c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7"/>
      <c r="Q26" s="325">
        <v>3124734873</v>
      </c>
      <c r="R26" s="326"/>
      <c r="S26" s="326"/>
      <c r="T26" s="326"/>
      <c r="U26" s="326"/>
      <c r="V26" s="326"/>
      <c r="W26" s="326"/>
      <c r="X26" s="326"/>
      <c r="Y26" s="428"/>
    </row>
    <row r="27" spans="1:25" ht="28.9" customHeight="1" x14ac:dyDescent="0.2">
      <c r="A27" s="474" t="s">
        <v>120</v>
      </c>
      <c r="B27" s="440"/>
      <c r="C27" s="441"/>
      <c r="D27" s="325" t="s">
        <v>655</v>
      </c>
      <c r="E27" s="326"/>
      <c r="F27" s="326"/>
      <c r="G27" s="326"/>
      <c r="H27" s="326"/>
      <c r="I27" s="326"/>
      <c r="J27" s="326"/>
      <c r="K27" s="326"/>
      <c r="L27" s="326"/>
      <c r="M27" s="326"/>
      <c r="N27" s="326"/>
      <c r="O27" s="326"/>
      <c r="P27" s="327"/>
      <c r="Q27" s="325">
        <v>3113566547</v>
      </c>
      <c r="R27" s="326"/>
      <c r="S27" s="326"/>
      <c r="T27" s="326"/>
      <c r="U27" s="326"/>
      <c r="V27" s="326"/>
      <c r="W27" s="326"/>
      <c r="X27" s="326"/>
      <c r="Y27" s="428"/>
    </row>
    <row r="28" spans="1:25" ht="20.25" customHeight="1" x14ac:dyDescent="0.2">
      <c r="A28" s="21"/>
      <c r="B28" s="21"/>
      <c r="C28" s="2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21.75" customHeight="1" x14ac:dyDescent="0.2">
      <c r="A29" s="306" t="s">
        <v>515</v>
      </c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306"/>
      <c r="Y29" s="306"/>
    </row>
    <row r="30" spans="1:25" ht="29.25" customHeight="1" x14ac:dyDescent="0.2">
      <c r="A30" s="303" t="s">
        <v>489</v>
      </c>
      <c r="B30" s="303"/>
      <c r="C30" s="303"/>
      <c r="D30" s="303"/>
      <c r="E30" s="366" t="s">
        <v>488</v>
      </c>
      <c r="F30" s="367"/>
      <c r="G30" s="367"/>
      <c r="H30" s="368"/>
      <c r="I30" s="366" t="s">
        <v>490</v>
      </c>
      <c r="J30" s="367"/>
      <c r="K30" s="367"/>
      <c r="L30" s="368"/>
      <c r="M30" s="366" t="s">
        <v>491</v>
      </c>
      <c r="N30" s="367"/>
      <c r="O30" s="368"/>
      <c r="P30" s="219" t="s">
        <v>492</v>
      </c>
      <c r="Q30" s="220"/>
      <c r="R30" s="221"/>
      <c r="S30" s="219" t="s">
        <v>493</v>
      </c>
      <c r="T30" s="220"/>
      <c r="U30" s="220"/>
      <c r="V30" s="303" t="s">
        <v>494</v>
      </c>
      <c r="W30" s="303"/>
      <c r="X30" s="303"/>
      <c r="Y30" s="303"/>
    </row>
    <row r="31" spans="1:25" ht="33" customHeight="1" x14ac:dyDescent="0.2">
      <c r="A31" s="343" t="s">
        <v>172</v>
      </c>
      <c r="B31" s="343"/>
      <c r="C31" s="343"/>
      <c r="D31" s="343"/>
      <c r="E31" s="475"/>
      <c r="F31" s="476"/>
      <c r="G31" s="476"/>
      <c r="H31" s="477"/>
      <c r="I31" s="372"/>
      <c r="J31" s="314"/>
      <c r="K31" s="314"/>
      <c r="L31" s="315"/>
      <c r="M31" s="372"/>
      <c r="N31" s="314"/>
      <c r="O31" s="315"/>
      <c r="P31" s="372"/>
      <c r="Q31" s="314"/>
      <c r="R31" s="314"/>
      <c r="S31" s="360"/>
      <c r="T31" s="360"/>
      <c r="U31" s="360"/>
      <c r="V31" s="360"/>
      <c r="W31" s="360"/>
      <c r="X31" s="360"/>
      <c r="Y31" s="360"/>
    </row>
    <row r="32" spans="1:25" ht="21.75" customHeight="1" x14ac:dyDescent="0.2">
      <c r="A32" s="343" t="s">
        <v>173</v>
      </c>
      <c r="B32" s="343"/>
      <c r="C32" s="343"/>
      <c r="D32" s="343"/>
      <c r="E32" s="475"/>
      <c r="F32" s="476"/>
      <c r="G32" s="476"/>
      <c r="H32" s="477"/>
      <c r="I32" s="372"/>
      <c r="J32" s="314"/>
      <c r="K32" s="314"/>
      <c r="L32" s="315"/>
      <c r="M32" s="372"/>
      <c r="N32" s="314"/>
      <c r="O32" s="315"/>
      <c r="P32" s="372"/>
      <c r="Q32" s="314"/>
      <c r="R32" s="314"/>
      <c r="S32" s="360"/>
      <c r="T32" s="360"/>
      <c r="U32" s="360"/>
      <c r="V32" s="360"/>
      <c r="W32" s="360"/>
      <c r="X32" s="360"/>
      <c r="Y32" s="360"/>
    </row>
    <row r="33" spans="1:25" ht="21.75" customHeight="1" x14ac:dyDescent="0.2">
      <c r="A33" s="333" t="s">
        <v>174</v>
      </c>
      <c r="B33" s="333"/>
      <c r="C33" s="333"/>
      <c r="D33" s="333"/>
      <c r="E33" s="475"/>
      <c r="F33" s="476"/>
      <c r="G33" s="476"/>
      <c r="H33" s="477"/>
      <c r="I33" s="372"/>
      <c r="J33" s="314"/>
      <c r="K33" s="314"/>
      <c r="L33" s="315"/>
      <c r="M33" s="372"/>
      <c r="N33" s="314"/>
      <c r="O33" s="315"/>
      <c r="P33" s="372"/>
      <c r="Q33" s="314"/>
      <c r="R33" s="314"/>
      <c r="S33" s="360"/>
      <c r="T33" s="360"/>
      <c r="U33" s="360"/>
      <c r="V33" s="360"/>
      <c r="W33" s="360"/>
      <c r="X33" s="360"/>
      <c r="Y33" s="360"/>
    </row>
    <row r="34" spans="1:25" s="6" customFormat="1" ht="22.5" customHeight="1" x14ac:dyDescent="0.2">
      <c r="A34" s="333" t="s">
        <v>175</v>
      </c>
      <c r="B34" s="333"/>
      <c r="C34" s="333"/>
      <c r="D34" s="333"/>
      <c r="E34" s="475"/>
      <c r="F34" s="476"/>
      <c r="G34" s="476"/>
      <c r="H34" s="477"/>
      <c r="I34" s="372"/>
      <c r="J34" s="314"/>
      <c r="K34" s="314"/>
      <c r="L34" s="315"/>
      <c r="M34" s="372"/>
      <c r="N34" s="314"/>
      <c r="O34" s="315"/>
      <c r="P34" s="372"/>
      <c r="Q34" s="314"/>
      <c r="R34" s="314"/>
      <c r="S34" s="360"/>
      <c r="T34" s="360"/>
      <c r="U34" s="360"/>
      <c r="V34" s="360"/>
      <c r="W34" s="360"/>
      <c r="X34" s="360"/>
      <c r="Y34" s="360"/>
    </row>
    <row r="35" spans="1:25" ht="27.75" customHeight="1" x14ac:dyDescent="0.2">
      <c r="A35" s="333" t="s">
        <v>176</v>
      </c>
      <c r="B35" s="333"/>
      <c r="C35" s="333"/>
      <c r="D35" s="333"/>
      <c r="E35" s="475"/>
      <c r="F35" s="476"/>
      <c r="G35" s="476"/>
      <c r="H35" s="477"/>
      <c r="I35" s="372"/>
      <c r="J35" s="314"/>
      <c r="K35" s="314"/>
      <c r="L35" s="315"/>
      <c r="M35" s="372"/>
      <c r="N35" s="314"/>
      <c r="O35" s="315"/>
      <c r="P35" s="372"/>
      <c r="Q35" s="314"/>
      <c r="R35" s="314"/>
      <c r="S35" s="360"/>
      <c r="T35" s="360"/>
      <c r="U35" s="360"/>
      <c r="V35" s="360"/>
      <c r="W35" s="360"/>
      <c r="X35" s="360"/>
      <c r="Y35" s="360"/>
    </row>
    <row r="36" spans="1:25" ht="24.6" customHeight="1" x14ac:dyDescent="0.2">
      <c r="A36" s="333" t="s">
        <v>177</v>
      </c>
      <c r="B36" s="333"/>
      <c r="C36" s="333"/>
      <c r="D36" s="333"/>
      <c r="E36" s="475"/>
      <c r="F36" s="476"/>
      <c r="G36" s="476"/>
      <c r="H36" s="477"/>
      <c r="I36" s="372"/>
      <c r="J36" s="314"/>
      <c r="K36" s="314"/>
      <c r="L36" s="315"/>
      <c r="M36" s="372"/>
      <c r="N36" s="314"/>
      <c r="O36" s="315"/>
      <c r="P36" s="372"/>
      <c r="Q36" s="314"/>
      <c r="R36" s="314"/>
      <c r="S36" s="360"/>
      <c r="T36" s="360"/>
      <c r="U36" s="360"/>
      <c r="V36" s="360"/>
      <c r="W36" s="360"/>
      <c r="X36" s="360"/>
      <c r="Y36" s="360"/>
    </row>
    <row r="37" spans="1:25" ht="24.6" customHeight="1" x14ac:dyDescent="0.2">
      <c r="A37" s="333" t="s">
        <v>178</v>
      </c>
      <c r="B37" s="333"/>
      <c r="C37" s="333"/>
      <c r="D37" s="333"/>
      <c r="E37" s="475"/>
      <c r="F37" s="476"/>
      <c r="G37" s="476"/>
      <c r="H37" s="477"/>
      <c r="I37" s="372"/>
      <c r="J37" s="314"/>
      <c r="K37" s="314"/>
      <c r="L37" s="315"/>
      <c r="M37" s="372"/>
      <c r="N37" s="314"/>
      <c r="O37" s="315"/>
      <c r="P37" s="372"/>
      <c r="Q37" s="314"/>
      <c r="R37" s="314"/>
      <c r="S37" s="360"/>
      <c r="T37" s="360"/>
      <c r="U37" s="360"/>
      <c r="V37" s="360"/>
      <c r="W37" s="360"/>
      <c r="X37" s="360"/>
      <c r="Y37" s="360"/>
    </row>
    <row r="38" spans="1:25" ht="24.6" customHeight="1" x14ac:dyDescent="0.2">
      <c r="A38" s="333" t="s">
        <v>260</v>
      </c>
      <c r="B38" s="333"/>
      <c r="C38" s="333"/>
      <c r="D38" s="333"/>
      <c r="E38" s="369"/>
      <c r="F38" s="370"/>
      <c r="G38" s="370"/>
      <c r="H38" s="371"/>
      <c r="I38" s="369"/>
      <c r="J38" s="370"/>
      <c r="K38" s="370"/>
      <c r="L38" s="371"/>
      <c r="M38" s="369"/>
      <c r="N38" s="370"/>
      <c r="O38" s="371"/>
      <c r="P38" s="369"/>
      <c r="Q38" s="370"/>
      <c r="R38" s="370"/>
      <c r="S38" s="360"/>
      <c r="T38" s="360"/>
      <c r="U38" s="360"/>
      <c r="V38" s="360"/>
      <c r="W38" s="360"/>
      <c r="X38" s="360"/>
      <c r="Y38" s="360"/>
    </row>
    <row r="39" spans="1:25" ht="24.6" customHeight="1" x14ac:dyDescent="0.2">
      <c r="A39" s="20"/>
      <c r="B39" s="22"/>
      <c r="C39" s="22"/>
      <c r="D39" s="22"/>
      <c r="E39" s="22"/>
      <c r="F39" s="22"/>
      <c r="G39" s="22"/>
      <c r="H39" s="2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44"/>
    </row>
    <row r="40" spans="1:25" ht="24.6" customHeight="1" x14ac:dyDescent="0.2">
      <c r="A40" s="185" t="s">
        <v>495</v>
      </c>
      <c r="B40" s="186"/>
      <c r="C40" s="186"/>
      <c r="D40" s="186"/>
      <c r="E40" s="186"/>
      <c r="F40" s="186"/>
      <c r="G40" s="186"/>
      <c r="H40" s="186"/>
      <c r="I40" s="196" t="s">
        <v>270</v>
      </c>
      <c r="J40" s="196"/>
      <c r="K40" s="196"/>
      <c r="L40" s="196"/>
      <c r="M40" s="196"/>
      <c r="N40" s="196"/>
      <c r="O40" s="196"/>
      <c r="P40" s="196"/>
      <c r="Q40" s="196"/>
      <c r="R40" s="196"/>
      <c r="S40" s="51"/>
      <c r="T40" s="51"/>
      <c r="U40" s="51"/>
      <c r="V40" s="51"/>
      <c r="W40" s="51"/>
      <c r="X40" s="51"/>
      <c r="Y40" s="44"/>
    </row>
    <row r="41" spans="1:25" ht="24.6" customHeight="1" x14ac:dyDescent="0.2">
      <c r="A41" s="129"/>
      <c r="B41" s="86"/>
      <c r="C41" s="86"/>
      <c r="D41" s="86"/>
      <c r="E41" s="86"/>
      <c r="F41" s="86"/>
      <c r="G41" s="86"/>
      <c r="H41" s="86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59"/>
      <c r="T41" s="59"/>
      <c r="U41" s="59"/>
      <c r="V41" s="59"/>
      <c r="W41" s="59"/>
      <c r="X41" s="59"/>
      <c r="Y41" s="44"/>
    </row>
    <row r="42" spans="1:25" ht="30" customHeight="1" x14ac:dyDescent="0.2">
      <c r="A42" s="185" t="s">
        <v>496</v>
      </c>
      <c r="B42" s="186"/>
      <c r="C42" s="186"/>
      <c r="D42" s="186"/>
      <c r="E42" s="186"/>
      <c r="F42" s="186"/>
      <c r="G42" s="196" t="s">
        <v>270</v>
      </c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30"/>
      <c r="S42" s="59"/>
      <c r="T42" s="59"/>
      <c r="U42" s="59"/>
      <c r="V42" s="59"/>
      <c r="W42" s="59"/>
      <c r="X42" s="59"/>
      <c r="Y42" s="44"/>
    </row>
    <row r="43" spans="1:25" ht="24.6" customHeight="1" x14ac:dyDescent="0.2">
      <c r="A43" s="119"/>
      <c r="B43" s="116"/>
      <c r="C43" s="116"/>
      <c r="D43" s="116"/>
      <c r="E43" s="116"/>
      <c r="F43" s="116"/>
      <c r="G43" s="116"/>
      <c r="H43" s="116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44"/>
    </row>
    <row r="44" spans="1:25" ht="39" customHeight="1" x14ac:dyDescent="0.2">
      <c r="X44" s="1"/>
    </row>
    <row r="45" spans="1:25" ht="24.6" customHeight="1" x14ac:dyDescent="0.2">
      <c r="X45" s="1"/>
    </row>
    <row r="46" spans="1:25" ht="24.6" customHeight="1" x14ac:dyDescent="0.2">
      <c r="X46" s="1"/>
    </row>
    <row r="47" spans="1:25" ht="24.6" customHeight="1" x14ac:dyDescent="0.2">
      <c r="X47" s="1"/>
    </row>
    <row r="48" spans="1:25" ht="24.6" customHeight="1" x14ac:dyDescent="0.2">
      <c r="X48" s="1"/>
    </row>
    <row r="49" spans="24:24" ht="24.6" customHeight="1" x14ac:dyDescent="0.2">
      <c r="X49" s="1"/>
    </row>
    <row r="50" spans="24:24" ht="24.6" customHeight="1" x14ac:dyDescent="0.2">
      <c r="X50" s="1"/>
    </row>
    <row r="51" spans="24:24" ht="24.6" customHeight="1" x14ac:dyDescent="0.2">
      <c r="X51" s="1"/>
    </row>
    <row r="52" spans="24:24" ht="24.6" customHeight="1" x14ac:dyDescent="0.2">
      <c r="X52" s="1"/>
    </row>
    <row r="53" spans="24:24" ht="52.5" customHeight="1" x14ac:dyDescent="0.2">
      <c r="X53" s="1"/>
    </row>
    <row r="54" spans="24:24" ht="17.100000000000001" customHeight="1" x14ac:dyDescent="0.2">
      <c r="X54" s="1"/>
    </row>
    <row r="55" spans="24:24" ht="17.100000000000001" customHeight="1" x14ac:dyDescent="0.2">
      <c r="X55" s="1"/>
    </row>
    <row r="56" spans="24:24" ht="8.4499999999999993" customHeight="1" x14ac:dyDescent="0.2">
      <c r="X56" s="1"/>
    </row>
    <row r="57" spans="24:24" ht="8.4499999999999993" customHeight="1" x14ac:dyDescent="0.2">
      <c r="X57" s="1"/>
    </row>
    <row r="58" spans="24:24" ht="18" customHeight="1" x14ac:dyDescent="0.2">
      <c r="X58" s="1"/>
    </row>
    <row r="59" spans="24:24" s="6" customFormat="1" ht="18" customHeight="1" x14ac:dyDescent="0.3"/>
    <row r="60" spans="24:24" ht="17.100000000000001" customHeight="1" x14ac:dyDescent="0.2">
      <c r="X60" s="1"/>
    </row>
    <row r="61" spans="24:24" ht="17.100000000000001" customHeight="1" x14ac:dyDescent="0.2">
      <c r="X61" s="1"/>
    </row>
    <row r="62" spans="24:24" ht="17.100000000000001" customHeight="1" x14ac:dyDescent="0.2">
      <c r="X62" s="1"/>
    </row>
    <row r="63" spans="24:24" s="6" customFormat="1" ht="27.75" customHeight="1" x14ac:dyDescent="0.3"/>
    <row r="64" spans="24:24" s="6" customFormat="1" ht="18" customHeight="1" x14ac:dyDescent="0.3"/>
    <row r="65" spans="24:24" ht="17.100000000000001" customHeight="1" x14ac:dyDescent="0.2">
      <c r="X65" s="1"/>
    </row>
    <row r="66" spans="24:24" ht="18" customHeight="1" x14ac:dyDescent="0.2">
      <c r="X66" s="1"/>
    </row>
    <row r="67" spans="24:24" ht="18" customHeight="1" x14ac:dyDescent="0.2">
      <c r="X67" s="1"/>
    </row>
    <row r="68" spans="24:24" ht="18" customHeight="1" x14ac:dyDescent="0.2">
      <c r="X68" s="1"/>
    </row>
    <row r="69" spans="24:24" ht="18" customHeight="1" x14ac:dyDescent="0.2"/>
    <row r="70" spans="24:24" ht="18" customHeight="1" x14ac:dyDescent="0.2"/>
    <row r="71" spans="24:24" ht="22.9" customHeight="1" x14ac:dyDescent="0.2"/>
    <row r="72" spans="24:24" ht="26.25" customHeight="1" x14ac:dyDescent="0.2"/>
    <row r="73" spans="24:24" ht="18" customHeight="1" x14ac:dyDescent="0.2"/>
    <row r="74" spans="24:24" ht="18" customHeight="1" x14ac:dyDescent="0.2"/>
    <row r="75" spans="24:24" ht="18" customHeight="1" x14ac:dyDescent="0.2"/>
    <row r="76" spans="24:24" ht="18" customHeight="1" x14ac:dyDescent="0.2"/>
    <row r="77" spans="24:24" ht="18" customHeight="1" x14ac:dyDescent="0.2"/>
    <row r="78" spans="24:24" ht="18" customHeight="1" x14ac:dyDescent="0.2"/>
    <row r="79" spans="24:24" ht="18" customHeight="1" x14ac:dyDescent="0.2"/>
    <row r="80" spans="24:24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</sheetData>
  <mergeCells count="118">
    <mergeCell ref="A21:Y21"/>
    <mergeCell ref="U9:X9"/>
    <mergeCell ref="U10:X10"/>
    <mergeCell ref="A12:F12"/>
    <mergeCell ref="G12:L12"/>
    <mergeCell ref="M12:P12"/>
    <mergeCell ref="A23:C23"/>
    <mergeCell ref="D23:P23"/>
    <mergeCell ref="Q23:Y23"/>
    <mergeCell ref="N14:P14"/>
    <mergeCell ref="A24:C24"/>
    <mergeCell ref="D24:P24"/>
    <mergeCell ref="Q24:Y24"/>
    <mergeCell ref="A1:D3"/>
    <mergeCell ref="A5:Y5"/>
    <mergeCell ref="A22:C22"/>
    <mergeCell ref="D22:P22"/>
    <mergeCell ref="Q22:Y22"/>
    <mergeCell ref="E1:V2"/>
    <mergeCell ref="W1:Y1"/>
    <mergeCell ref="W2:Y2"/>
    <mergeCell ref="E3:V3"/>
    <mergeCell ref="W3:Y3"/>
    <mergeCell ref="B7:E7"/>
    <mergeCell ref="G7:J7"/>
    <mergeCell ref="G8:J8"/>
    <mergeCell ref="L7:O7"/>
    <mergeCell ref="L8:O8"/>
    <mergeCell ref="Q7:S7"/>
    <mergeCell ref="U7:X7"/>
    <mergeCell ref="Q8:S8"/>
    <mergeCell ref="Q12:V12"/>
    <mergeCell ref="A14:F14"/>
    <mergeCell ref="G14:M14"/>
    <mergeCell ref="A32:D32"/>
    <mergeCell ref="E31:H31"/>
    <mergeCell ref="E32:H32"/>
    <mergeCell ref="A27:C27"/>
    <mergeCell ref="D27:P27"/>
    <mergeCell ref="Q27:Y27"/>
    <mergeCell ref="A29:Y29"/>
    <mergeCell ref="A30:D30"/>
    <mergeCell ref="E30:H30"/>
    <mergeCell ref="M31:O31"/>
    <mergeCell ref="M32:O32"/>
    <mergeCell ref="V30:Y30"/>
    <mergeCell ref="V31:Y31"/>
    <mergeCell ref="A38:D38"/>
    <mergeCell ref="E37:H37"/>
    <mergeCell ref="E38:H38"/>
    <mergeCell ref="A35:D35"/>
    <mergeCell ref="A36:D36"/>
    <mergeCell ref="V35:Y35"/>
    <mergeCell ref="V36:Y36"/>
    <mergeCell ref="V37:Y37"/>
    <mergeCell ref="V38:Y38"/>
    <mergeCell ref="I31:L31"/>
    <mergeCell ref="I32:L32"/>
    <mergeCell ref="I33:L33"/>
    <mergeCell ref="I34:L34"/>
    <mergeCell ref="I35:L35"/>
    <mergeCell ref="I30:L30"/>
    <mergeCell ref="Q14:X14"/>
    <mergeCell ref="A16:D17"/>
    <mergeCell ref="E16:W17"/>
    <mergeCell ref="A19:E19"/>
    <mergeCell ref="F19:L19"/>
    <mergeCell ref="M19:Q19"/>
    <mergeCell ref="R19:Y19"/>
    <mergeCell ref="A33:D33"/>
    <mergeCell ref="A34:D34"/>
    <mergeCell ref="E33:H33"/>
    <mergeCell ref="E34:H34"/>
    <mergeCell ref="A25:C25"/>
    <mergeCell ref="D25:P25"/>
    <mergeCell ref="Q25:Y25"/>
    <mergeCell ref="A26:C26"/>
    <mergeCell ref="D26:P26"/>
    <mergeCell ref="Q26:Y26"/>
    <mergeCell ref="A31:D31"/>
    <mergeCell ref="S30:U30"/>
    <mergeCell ref="P30:R30"/>
    <mergeCell ref="M30:O30"/>
    <mergeCell ref="P31:R31"/>
    <mergeCell ref="P32:R32"/>
    <mergeCell ref="P33:R33"/>
    <mergeCell ref="P34:R34"/>
    <mergeCell ref="P35:R35"/>
    <mergeCell ref="P36:R36"/>
    <mergeCell ref="M33:O33"/>
    <mergeCell ref="M34:O34"/>
    <mergeCell ref="S31:U31"/>
    <mergeCell ref="S32:U32"/>
    <mergeCell ref="S33:U33"/>
    <mergeCell ref="V32:Y32"/>
    <mergeCell ref="V33:Y33"/>
    <mergeCell ref="V34:Y34"/>
    <mergeCell ref="S34:U34"/>
    <mergeCell ref="A40:H40"/>
    <mergeCell ref="A42:F42"/>
    <mergeCell ref="G42:Q42"/>
    <mergeCell ref="I40:R40"/>
    <mergeCell ref="I36:L36"/>
    <mergeCell ref="I37:L37"/>
    <mergeCell ref="I38:L38"/>
    <mergeCell ref="M35:O35"/>
    <mergeCell ref="M36:O36"/>
    <mergeCell ref="M37:O37"/>
    <mergeCell ref="M38:O38"/>
    <mergeCell ref="E35:H35"/>
    <mergeCell ref="E36:H36"/>
    <mergeCell ref="P37:R37"/>
    <mergeCell ref="P38:R38"/>
    <mergeCell ref="S35:U35"/>
    <mergeCell ref="S36:U36"/>
    <mergeCell ref="S37:U37"/>
    <mergeCell ref="S38:U38"/>
    <mergeCell ref="A37:D37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58" orientation="portrait" r:id="rId1"/>
  <rowBreaks count="1" manualBreakCount="1">
    <brk id="6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45C3-E915-419E-8337-B344B3B357F3}">
  <dimension ref="A1:Y119"/>
  <sheetViews>
    <sheetView view="pageBreakPreview" zoomScaleNormal="100" zoomScaleSheetLayoutView="100" workbookViewId="0">
      <selection activeCell="G19" sqref="G19"/>
    </sheetView>
  </sheetViews>
  <sheetFormatPr baseColWidth="10" defaultColWidth="11.42578125" defaultRowHeight="12" x14ac:dyDescent="0.2"/>
  <cols>
    <col min="1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28.35" customHeight="1" thickBot="1" x14ac:dyDescent="0.25">
      <c r="A1" s="419"/>
      <c r="B1" s="420"/>
      <c r="C1" s="420"/>
      <c r="D1" s="421"/>
      <c r="E1" s="173" t="s">
        <v>302</v>
      </c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4"/>
      <c r="W1" s="337" t="s">
        <v>250</v>
      </c>
      <c r="X1" s="338"/>
      <c r="Y1" s="339"/>
    </row>
    <row r="2" spans="1:25" ht="14.25" customHeight="1" thickBot="1" x14ac:dyDescent="0.25">
      <c r="A2" s="422"/>
      <c r="B2" s="423"/>
      <c r="C2" s="423"/>
      <c r="D2" s="424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7"/>
      <c r="W2" s="337" t="s">
        <v>249</v>
      </c>
      <c r="X2" s="338"/>
      <c r="Y2" s="339"/>
    </row>
    <row r="3" spans="1:25" ht="21" customHeight="1" thickBot="1" x14ac:dyDescent="0.25">
      <c r="A3" s="425"/>
      <c r="B3" s="426"/>
      <c r="C3" s="426"/>
      <c r="D3" s="427"/>
      <c r="E3" s="341" t="s">
        <v>251</v>
      </c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2"/>
      <c r="W3" s="337" t="s">
        <v>248</v>
      </c>
      <c r="X3" s="338"/>
      <c r="Y3" s="339"/>
    </row>
    <row r="4" spans="1:25" ht="21" customHeight="1" x14ac:dyDescent="0.2">
      <c r="A4" s="46"/>
      <c r="B4" s="47"/>
      <c r="C4" s="47"/>
      <c r="D4" s="47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17"/>
      <c r="X4" s="117"/>
      <c r="Y4" s="118"/>
    </row>
    <row r="5" spans="1:25" ht="22.5" customHeight="1" x14ac:dyDescent="0.2">
      <c r="A5" s="303" t="s">
        <v>500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</row>
    <row r="6" spans="1:25" ht="24.6" customHeight="1" x14ac:dyDescent="0.2">
      <c r="A6" s="119"/>
      <c r="F6" s="116"/>
      <c r="L6" s="59"/>
      <c r="R6" s="59"/>
      <c r="W6" s="59"/>
      <c r="X6" s="59"/>
      <c r="Y6" s="44"/>
    </row>
    <row r="7" spans="1:25" ht="24.6" customHeight="1" x14ac:dyDescent="0.2">
      <c r="A7" s="119"/>
      <c r="B7" s="216" t="s">
        <v>516</v>
      </c>
      <c r="C7" s="216"/>
      <c r="D7" s="216"/>
      <c r="E7" s="216"/>
      <c r="F7" s="216"/>
      <c r="G7" s="116"/>
      <c r="H7" s="216" t="s">
        <v>497</v>
      </c>
      <c r="I7" s="216"/>
      <c r="J7" s="216"/>
      <c r="K7" s="216"/>
      <c r="L7" s="216"/>
      <c r="M7" s="59"/>
      <c r="N7" s="216" t="s">
        <v>498</v>
      </c>
      <c r="O7" s="216"/>
      <c r="P7" s="216"/>
      <c r="Q7" s="216"/>
      <c r="R7" s="216"/>
      <c r="S7" s="59"/>
      <c r="T7" s="216" t="s">
        <v>499</v>
      </c>
      <c r="U7" s="216"/>
      <c r="V7" s="216"/>
      <c r="W7" s="216"/>
      <c r="X7" s="59"/>
      <c r="Y7" s="44"/>
    </row>
    <row r="8" spans="1:25" ht="24.6" customHeight="1" x14ac:dyDescent="0.2">
      <c r="A8" s="119"/>
      <c r="B8" s="111" t="s">
        <v>63</v>
      </c>
      <c r="C8" s="187"/>
      <c r="D8" s="191"/>
      <c r="E8" s="111" t="s">
        <v>10</v>
      </c>
      <c r="F8" s="111" t="s">
        <v>526</v>
      </c>
      <c r="G8" s="116"/>
      <c r="H8" s="216"/>
      <c r="I8" s="216"/>
      <c r="J8" s="216"/>
      <c r="K8" s="216"/>
      <c r="L8" s="216"/>
      <c r="M8" s="59"/>
      <c r="N8" s="216"/>
      <c r="O8" s="216"/>
      <c r="P8" s="216"/>
      <c r="Q8" s="216"/>
      <c r="R8" s="216"/>
      <c r="S8" s="59"/>
      <c r="T8" s="216"/>
      <c r="U8" s="216"/>
      <c r="V8" s="216"/>
      <c r="W8" s="216"/>
      <c r="X8" s="59"/>
      <c r="Y8" s="44"/>
    </row>
    <row r="9" spans="1:25" ht="24.6" customHeight="1" x14ac:dyDescent="0.2">
      <c r="A9" s="119"/>
      <c r="B9" s="116"/>
      <c r="C9" s="116"/>
      <c r="D9" s="116"/>
      <c r="E9" s="116"/>
      <c r="F9" s="116"/>
      <c r="G9" s="116"/>
      <c r="H9" s="116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44"/>
    </row>
    <row r="10" spans="1:25" ht="35.450000000000003" customHeight="1" x14ac:dyDescent="0.2">
      <c r="A10" s="185" t="s">
        <v>501</v>
      </c>
      <c r="B10" s="186"/>
      <c r="C10" s="186"/>
      <c r="D10" s="186"/>
      <c r="E10" s="186"/>
      <c r="F10" s="30" t="s">
        <v>459</v>
      </c>
      <c r="G10" s="49"/>
      <c r="H10" s="30" t="s">
        <v>10</v>
      </c>
      <c r="I10" s="49" t="s">
        <v>526</v>
      </c>
      <c r="J10" s="184" t="s">
        <v>345</v>
      </c>
      <c r="K10" s="184"/>
      <c r="L10" s="431"/>
      <c r="M10" s="431"/>
      <c r="N10" s="431"/>
      <c r="O10" s="431"/>
      <c r="P10" s="431"/>
      <c r="Q10" s="431"/>
      <c r="R10" s="431"/>
      <c r="S10" s="431"/>
      <c r="T10" s="431"/>
      <c r="U10" s="431"/>
      <c r="V10" s="59"/>
      <c r="W10" s="59"/>
      <c r="X10" s="59"/>
      <c r="Y10" s="44"/>
    </row>
    <row r="11" spans="1:25" ht="24.6" customHeight="1" x14ac:dyDescent="0.2">
      <c r="A11" s="119"/>
      <c r="B11" s="116"/>
      <c r="C11" s="116"/>
      <c r="D11" s="116"/>
      <c r="E11" s="116"/>
      <c r="F11" s="116"/>
      <c r="G11" s="116"/>
      <c r="H11" s="116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44"/>
    </row>
    <row r="12" spans="1:25" ht="35.25" customHeight="1" x14ac:dyDescent="0.2">
      <c r="A12" s="185" t="s">
        <v>502</v>
      </c>
      <c r="B12" s="186"/>
      <c r="C12" s="186"/>
      <c r="D12" s="186"/>
      <c r="E12" s="186"/>
      <c r="F12" s="186"/>
      <c r="G12" s="196" t="s">
        <v>646</v>
      </c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3"/>
      <c r="U12" s="3"/>
      <c r="V12" s="3"/>
      <c r="W12" s="3"/>
      <c r="Y12" s="44"/>
    </row>
    <row r="13" spans="1:25" ht="24.6" customHeight="1" x14ac:dyDescent="0.2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Y13" s="3"/>
    </row>
    <row r="14" spans="1:25" ht="24.6" customHeight="1" x14ac:dyDescent="0.2">
      <c r="A14" s="186" t="s">
        <v>503</v>
      </c>
      <c r="B14" s="186"/>
      <c r="C14" s="186"/>
      <c r="D14" s="186"/>
      <c r="E14" s="186"/>
      <c r="F14" s="186"/>
      <c r="G14" s="186"/>
      <c r="H14" s="18" t="s">
        <v>459</v>
      </c>
      <c r="I14" s="17"/>
      <c r="J14" s="18" t="s">
        <v>10</v>
      </c>
      <c r="K14" s="17" t="s">
        <v>526</v>
      </c>
      <c r="L14" s="307" t="s">
        <v>345</v>
      </c>
      <c r="M14" s="307"/>
      <c r="N14" s="431"/>
      <c r="O14" s="431"/>
      <c r="P14" s="431"/>
      <c r="Q14" s="431"/>
      <c r="R14" s="431"/>
      <c r="S14" s="184" t="s">
        <v>499</v>
      </c>
      <c r="T14" s="184"/>
      <c r="U14" s="378"/>
      <c r="V14" s="378"/>
      <c r="W14" s="378"/>
      <c r="Y14" s="3"/>
    </row>
    <row r="15" spans="1:25" ht="24.6" customHeight="1" x14ac:dyDescent="0.2">
      <c r="A15" s="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Y15" s="3"/>
    </row>
    <row r="16" spans="1:25" ht="24.6" customHeight="1" x14ac:dyDescent="0.2">
      <c r="A16" s="186" t="s">
        <v>517</v>
      </c>
      <c r="B16" s="186"/>
      <c r="C16" s="186"/>
      <c r="D16" s="186"/>
      <c r="E16" s="186"/>
      <c r="F16" s="186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"/>
      <c r="S16" s="3"/>
      <c r="T16" s="3"/>
      <c r="U16" s="3"/>
      <c r="V16" s="3"/>
      <c r="W16" s="3"/>
      <c r="Y16" s="3"/>
    </row>
    <row r="17" spans="1:25" ht="24.6" customHeight="1" x14ac:dyDescent="0.2">
      <c r="A17" s="2"/>
      <c r="Y17" s="32"/>
    </row>
    <row r="18" spans="1:25" ht="28.5" customHeight="1" x14ac:dyDescent="0.2">
      <c r="A18" s="185" t="s">
        <v>504</v>
      </c>
      <c r="B18" s="186"/>
      <c r="C18" s="186"/>
      <c r="D18" s="186"/>
      <c r="E18" s="186"/>
      <c r="F18" s="186"/>
      <c r="G18" s="308" t="s">
        <v>223</v>
      </c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64"/>
      <c r="T18" s="64"/>
      <c r="U18" s="64"/>
      <c r="V18" s="64"/>
      <c r="W18" s="64"/>
      <c r="X18" s="64"/>
      <c r="Y18" s="120"/>
    </row>
    <row r="19" spans="1:25" ht="17.100000000000001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8"/>
      <c r="Y19" s="16"/>
    </row>
    <row r="20" spans="1:25" ht="19.5" customHeight="1" x14ac:dyDescent="0.2">
      <c r="A20" s="303" t="s">
        <v>26</v>
      </c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</row>
    <row r="21" spans="1:25" ht="16.5" customHeight="1" x14ac:dyDescent="0.2">
      <c r="A21" s="332"/>
      <c r="B21" s="332"/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</row>
    <row r="22" spans="1:25" ht="18" customHeight="1" x14ac:dyDescent="0.2">
      <c r="A22" s="332"/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</row>
    <row r="23" spans="1:25" s="6" customFormat="1" ht="18" customHeight="1" x14ac:dyDescent="0.3">
      <c r="A23" s="332"/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2"/>
      <c r="O23" s="332"/>
      <c r="P23" s="332"/>
      <c r="Q23" s="332"/>
      <c r="R23" s="332"/>
      <c r="S23" s="332"/>
      <c r="T23" s="332"/>
      <c r="U23" s="332"/>
      <c r="V23" s="332"/>
      <c r="W23" s="332"/>
      <c r="X23" s="332"/>
      <c r="Y23" s="332"/>
    </row>
    <row r="24" spans="1:25" ht="17.100000000000001" customHeight="1" x14ac:dyDescent="0.2">
      <c r="A24" s="332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332"/>
      <c r="O24" s="332"/>
      <c r="P24" s="332"/>
      <c r="Q24" s="332"/>
      <c r="R24" s="332"/>
      <c r="S24" s="332"/>
      <c r="T24" s="332"/>
      <c r="U24" s="332"/>
      <c r="V24" s="332"/>
      <c r="W24" s="332"/>
      <c r="X24" s="332"/>
      <c r="Y24" s="332"/>
    </row>
    <row r="25" spans="1:25" ht="17.100000000000001" customHeight="1" x14ac:dyDescent="0.2"/>
    <row r="26" spans="1:25" ht="17.100000000000001" customHeight="1" x14ac:dyDescent="0.2"/>
    <row r="27" spans="1:25" s="6" customFormat="1" ht="27.75" customHeight="1" x14ac:dyDescent="0.2">
      <c r="A27" s="1"/>
      <c r="B27" s="1"/>
      <c r="C27" s="1"/>
      <c r="D27" s="482"/>
      <c r="E27" s="482"/>
      <c r="F27" s="482"/>
      <c r="G27" s="482"/>
      <c r="H27" s="482"/>
      <c r="I27" s="482"/>
      <c r="J27" s="482"/>
      <c r="K27" s="1"/>
      <c r="L27" s="1"/>
      <c r="M27" s="1"/>
      <c r="N27" s="482"/>
      <c r="O27" s="482"/>
      <c r="P27" s="482"/>
      <c r="Q27" s="482"/>
      <c r="R27" s="482"/>
      <c r="S27" s="482"/>
      <c r="T27" s="482"/>
      <c r="U27" s="1"/>
      <c r="V27" s="1"/>
      <c r="W27" s="1"/>
      <c r="X27" s="3"/>
      <c r="Y27" s="1"/>
    </row>
    <row r="28" spans="1:25" s="6" customFormat="1" ht="18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3"/>
      <c r="Y28" s="1"/>
    </row>
    <row r="29" spans="1:25" ht="17.100000000000001" customHeight="1" x14ac:dyDescent="0.2"/>
    <row r="30" spans="1:25" ht="18" customHeight="1" x14ac:dyDescent="0.2"/>
    <row r="31" spans="1:25" ht="18" customHeight="1" x14ac:dyDescent="0.2"/>
    <row r="32" spans="1:25" ht="18" customHeight="1" x14ac:dyDescent="0.2"/>
    <row r="33" ht="18" customHeight="1" x14ac:dyDescent="0.2"/>
    <row r="34" ht="18" customHeight="1" x14ac:dyDescent="0.2"/>
    <row r="35" ht="22.9" customHeight="1" x14ac:dyDescent="0.2"/>
    <row r="36" ht="26.25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</sheetData>
  <mergeCells count="33">
    <mergeCell ref="W1:Y1"/>
    <mergeCell ref="W2:Y2"/>
    <mergeCell ref="E3:V3"/>
    <mergeCell ref="W3:Y3"/>
    <mergeCell ref="A16:F16"/>
    <mergeCell ref="G16:Q16"/>
    <mergeCell ref="A12:F12"/>
    <mergeCell ref="A1:D3"/>
    <mergeCell ref="E1:V2"/>
    <mergeCell ref="A5:Y5"/>
    <mergeCell ref="G12:S12"/>
    <mergeCell ref="A14:G14"/>
    <mergeCell ref="L14:M14"/>
    <mergeCell ref="N14:R14"/>
    <mergeCell ref="H7:L7"/>
    <mergeCell ref="N7:R7"/>
    <mergeCell ref="T7:W7"/>
    <mergeCell ref="S14:T14"/>
    <mergeCell ref="U14:W14"/>
    <mergeCell ref="B7:F7"/>
    <mergeCell ref="C8:D8"/>
    <mergeCell ref="A10:E10"/>
    <mergeCell ref="J10:K10"/>
    <mergeCell ref="L10:U10"/>
    <mergeCell ref="H8:L8"/>
    <mergeCell ref="N8:R8"/>
    <mergeCell ref="T8:W8"/>
    <mergeCell ref="A18:F18"/>
    <mergeCell ref="G18:R18"/>
    <mergeCell ref="A21:Y24"/>
    <mergeCell ref="A20:Y20"/>
    <mergeCell ref="D27:J27"/>
    <mergeCell ref="N27:T27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58" orientation="portrait" r:id="rId1"/>
  <rowBreaks count="1" manualBreakCount="1">
    <brk id="2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045148-b0f5-4b6d-b166-594afe1ef156">
      <Terms xmlns="http://schemas.microsoft.com/office/infopath/2007/PartnerControls"/>
    </lcf76f155ced4ddcb4097134ff3c332f>
    <TaxCatchAll xmlns="fbd14ba6-84ed-4216-b43d-a9d4cba73902" xsi:nil="true"/>
    <Ubicaci_x00f3_n xmlns="87045148-b0f5-4b6d-b166-594afe1ef1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F5EE6F0B15642B7D70B80A0805C94" ma:contentTypeVersion="24" ma:contentTypeDescription="Crear nuevo documento." ma:contentTypeScope="" ma:versionID="14bae2ab5ce91e7765c79eb48a6ed049">
  <xsd:schema xmlns:xsd="http://www.w3.org/2001/XMLSchema" xmlns:xs="http://www.w3.org/2001/XMLSchema" xmlns:p="http://schemas.microsoft.com/office/2006/metadata/properties" xmlns:ns2="fbd14ba6-84ed-4216-b43d-a9d4cba73902" xmlns:ns3="87045148-b0f5-4b6d-b166-594afe1ef156" targetNamespace="http://schemas.microsoft.com/office/2006/metadata/properties" ma:root="true" ma:fieldsID="9f4bba69b9e16fe4d2df77438e2bc288" ns2:_="" ns3:_="">
    <xsd:import namespace="fbd14ba6-84ed-4216-b43d-a9d4cba73902"/>
    <xsd:import namespace="87045148-b0f5-4b6d-b166-594afe1ef1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Ubicaci_x00f3_n" minOccurs="0"/>
                <xsd:element ref="ns3:d2c16596-ae02-4e1d-a277-8eaec90b9b26CountryOrRegion" minOccurs="0"/>
                <xsd:element ref="ns3:d2c16596-ae02-4e1d-a277-8eaec90b9b26State" minOccurs="0"/>
                <xsd:element ref="ns3:d2c16596-ae02-4e1d-a277-8eaec90b9b26City" minOccurs="0"/>
                <xsd:element ref="ns3:d2c16596-ae02-4e1d-a277-8eaec90b9b26PostalCode" minOccurs="0"/>
                <xsd:element ref="ns3:d2c16596-ae02-4e1d-a277-8eaec90b9b26Street" minOccurs="0"/>
                <xsd:element ref="ns3:d2c16596-ae02-4e1d-a277-8eaec90b9b26GeoLoc" minOccurs="0"/>
                <xsd:element ref="ns3:d2c16596-ae02-4e1d-a277-8eaec90b9b26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14ba6-84ed-4216-b43d-a9d4cba739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15375ec0-c0ff-4caa-90df-9ffed04ce168}" ma:internalName="TaxCatchAll" ma:showField="CatchAllData" ma:web="fbd14ba6-84ed-4216-b43d-a9d4cba73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45148-b0f5-4b6d-b166-594afe1ef15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2bdcbc8-9f14-4eae-a06d-96bca118a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Ubicaci_x00f3_n" ma:index="24" nillable="true" ma:displayName="Ubicación" ma:format="Dropdown" ma:internalName="Ubicaci_x00f3_n">
      <xsd:simpleType>
        <xsd:restriction base="dms:Unknown"/>
      </xsd:simpleType>
    </xsd:element>
    <xsd:element name="d2c16596-ae02-4e1d-a277-8eaec90b9b26CountryOrRegion" ma:index="25" nillable="true" ma:displayName="Ubicación: País o región" ma:internalName="CountryOrRegion" ma:readOnly="true">
      <xsd:simpleType>
        <xsd:restriction base="dms:Text"/>
      </xsd:simpleType>
    </xsd:element>
    <xsd:element name="d2c16596-ae02-4e1d-a277-8eaec90b9b26State" ma:index="26" nillable="true" ma:displayName="Ubicación: estado" ma:internalName="State" ma:readOnly="true">
      <xsd:simpleType>
        <xsd:restriction base="dms:Text"/>
      </xsd:simpleType>
    </xsd:element>
    <xsd:element name="d2c16596-ae02-4e1d-a277-8eaec90b9b26City" ma:index="27" nillable="true" ma:displayName="Ubicación: ciudad" ma:internalName="City" ma:readOnly="true">
      <xsd:simpleType>
        <xsd:restriction base="dms:Text"/>
      </xsd:simpleType>
    </xsd:element>
    <xsd:element name="d2c16596-ae02-4e1d-a277-8eaec90b9b26PostalCode" ma:index="28" nillable="true" ma:displayName="Ubicación: Código postal" ma:internalName="PostalCode" ma:readOnly="true">
      <xsd:simpleType>
        <xsd:restriction base="dms:Text"/>
      </xsd:simpleType>
    </xsd:element>
    <xsd:element name="d2c16596-ae02-4e1d-a277-8eaec90b9b26Street" ma:index="29" nillable="true" ma:displayName="Ubicación: calle" ma:internalName="Street" ma:readOnly="true">
      <xsd:simpleType>
        <xsd:restriction base="dms:Text"/>
      </xsd:simpleType>
    </xsd:element>
    <xsd:element name="d2c16596-ae02-4e1d-a277-8eaec90b9b26GeoLoc" ma:index="30" nillable="true" ma:displayName="Ubicación: coordenadas" ma:internalName="GeoLoc" ma:readOnly="true">
      <xsd:simpleType>
        <xsd:restriction base="dms:Unknown"/>
      </xsd:simpleType>
    </xsd:element>
    <xsd:element name="d2c16596-ae02-4e1d-a277-8eaec90b9b26DispName" ma:index="31" nillable="true" ma:displayName="Ubicación: nombre" ma:internalName="DispNa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D7BAC2-1639-48F2-AB2A-D837E9F0E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465A86-F190-4AF1-BECE-56F6EDC10E4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617d7eec-1074-4d9d-9b25-fe1c1378c349"/>
    <ds:schemaRef ds:uri="ed38bf61-d067-49ef-a0ad-7b522827cd0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8D60843-E76A-4539-AF23-D0012C3F1B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Presentación </vt:lpstr>
      <vt:lpstr>1. Demográfico</vt:lpstr>
      <vt:lpstr>2. Espacial_SP</vt:lpstr>
      <vt:lpstr>2. Espacial_SS</vt:lpstr>
      <vt:lpstr>3. Económico</vt:lpstr>
      <vt:lpstr>4. Cultural</vt:lpstr>
      <vt:lpstr>5. Politico - administrativo</vt:lpstr>
      <vt:lpstr>6. Tendencia desarrollo</vt:lpstr>
      <vt:lpstr>'1. Demográfico'!Área_de_impresión</vt:lpstr>
      <vt:lpstr>'2. Espacial_SP'!Área_de_impresión</vt:lpstr>
      <vt:lpstr>'2. Espacial_SS'!Área_de_impresión</vt:lpstr>
      <vt:lpstr>'3. Económico'!Área_de_impresión</vt:lpstr>
      <vt:lpstr>'4. Cultural'!Área_de_impresión</vt:lpstr>
      <vt:lpstr>'6. Tendencia desarrollo'!Área_de_impresión</vt:lpstr>
      <vt:lpstr>'Presentación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</dc:creator>
  <cp:lastModifiedBy>CONSGA</cp:lastModifiedBy>
  <cp:lastPrinted>2021-12-05T01:28:19Z</cp:lastPrinted>
  <dcterms:created xsi:type="dcterms:W3CDTF">2010-06-09T20:04:43Z</dcterms:created>
  <dcterms:modified xsi:type="dcterms:W3CDTF">2025-03-21T21:44:20Z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0x01010035FF5EE6F0B15642B7D70B80A0805C94</vt:lpwstr>
  </property>
  <property fmtid="{D5CDD505-2E9C-101B-9397-08002B2CF9AE}" pid="3" name="MediaServiceImageTags">
    <vt:lpwstr/>
  </property>
</Properties>
</file>